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СЕССИИ\НОВЫЕ 5 СОЗЫВ 2024-2029\СЕССИИ 5 СОЗЫВА\26 сессия 23.04.2026\Решения 26 сессии\Решение 102\"/>
    </mc:Choice>
  </mc:AlternateContent>
  <bookViews>
    <workbookView xWindow="-105" yWindow="-105" windowWidth="30930" windowHeight="16890" activeTab="1"/>
  </bookViews>
  <sheets>
    <sheet name="3" sheetId="35" r:id="rId1"/>
    <sheet name="6" sheetId="37" r:id="rId2"/>
    <sheet name="4" sheetId="26" r:id="rId3"/>
    <sheet name="5" sheetId="38" r:id="rId4"/>
  </sheets>
  <definedNames>
    <definedName name="_xlnm._FilterDatabase" localSheetId="2" hidden="1">'4'!$A$9:$H$9</definedName>
    <definedName name="Z_4F3F96C3_7B8B_440F_A7C0_DFFBDC784942_.wvu.FilterData" localSheetId="2" hidden="1">'4'!#REF!</definedName>
    <definedName name="Z_6CB88F76_ADF1_43EB_B8FB_32CF6D2656A6_.wvu.Cols" localSheetId="2" hidden="1">'4'!#REF!</definedName>
    <definedName name="Z_6CB88F76_ADF1_43EB_B8FB_32CF6D2656A6_.wvu.FilterData" localSheetId="2" hidden="1">'4'!$A$6:$G$279</definedName>
    <definedName name="Z_6CB88F76_ADF1_43EB_B8FB_32CF6D2656A6_.wvu.PrintArea" localSheetId="2" hidden="1">'4'!#REF!</definedName>
    <definedName name="Z_7BCFB845_C80C_48FE_B4FE_79B4B69115F3_.wvu.FilterData" localSheetId="2" hidden="1">'4'!#REF!</definedName>
    <definedName name="Z_7D67130F_5829_47C5_93DE_738E8D41F162_.wvu.FilterData" localSheetId="2" hidden="1">'4'!#REF!</definedName>
    <definedName name="Z_8E2E7D81_C767_11D8_A2FD_006098EF8B30_.wvu.Cols" localSheetId="2" hidden="1">'4'!#REF!</definedName>
    <definedName name="Z_8E2E7D81_C767_11D8_A2FD_006098EF8B30_.wvu.FilterData" localSheetId="2" hidden="1">'4'!$A$6:$G$279</definedName>
    <definedName name="Z_8E2E7D81_C767_11D8_A2FD_006098EF8B30_.wvu.PrintArea" localSheetId="2" hidden="1">'4'!#REF!</definedName>
    <definedName name="Z_AAB63AD1_4FE4_4C7A_A62E_5A604C03BF55_.wvu.FilterData" localSheetId="2" hidden="1">'4'!#REF!</definedName>
    <definedName name="Z_C231806E_9211_4D8F_9EB3_1A15C537C808_.wvu.FilterData" localSheetId="2" hidden="1">'4'!#REF!</definedName>
    <definedName name="Z_D05021AF_1DB5_4AD7_B085_4CD71612CDB6_.wvu.FilterData" localSheetId="2" hidden="1">'4'!#REF!</definedName>
    <definedName name="Z_D5E1AF6B_71F1_4B33_880B_72787157ADA9_.wvu.Cols" localSheetId="2" hidden="1">'4'!#REF!,'4'!#REF!</definedName>
    <definedName name="Z_D5E1AF6B_71F1_4B33_880B_72787157ADA9_.wvu.FilterData" localSheetId="2" hidden="1">'4'!#REF!</definedName>
    <definedName name="Z_D5E1AF6B_71F1_4B33_880B_72787157ADA9_.wvu.PrintArea" localSheetId="2" hidden="1">'4'!#REF!</definedName>
    <definedName name="Z_E2E14CAC_FED5_4087_B580_6F7DEE9C9BA1_.wvu.FilterData" localSheetId="2" hidden="1">'4'!#REF!</definedName>
    <definedName name="Z_EF5A4981_C8E4_11D8_A2FC_006098EF8BA8_.wvu.Cols" localSheetId="2" hidden="1">'4'!#REF!</definedName>
    <definedName name="Z_EF5A4981_C8E4_11D8_A2FC_006098EF8BA8_.wvu.PrintArea" localSheetId="2" hidden="1">'4'!#REF!</definedName>
    <definedName name="Z_EF5A4981_C8E4_11D8_A2FC_006098EF8BA8_.wvu.PrintTitles" localSheetId="2" hidden="1">'4'!$7:$7</definedName>
    <definedName name="Z_EFA5B1DC_5497_4E2C_A2B5_ED756C88CC7C_.wvu.Cols" localSheetId="2" hidden="1">'4'!#REF!</definedName>
    <definedName name="Z_EFA5B1DC_5497_4E2C_A2B5_ED756C88CC7C_.wvu.FilterData" localSheetId="2" hidden="1">'4'!#REF!</definedName>
    <definedName name="_xlnm.Print_Titles" localSheetId="0">'3'!$7:$8</definedName>
    <definedName name="_xlnm.Print_Titles" localSheetId="2">'4'!$7:$9</definedName>
    <definedName name="_xlnm.Print_Titles" localSheetId="1">'6'!$7:$8</definedName>
    <definedName name="_xlnm.Print_Area" localSheetId="0">'3'!$A$1:$P$42</definedName>
    <definedName name="_xlnm.Print_Area" localSheetId="2">'4'!$A$1:$K$286</definedName>
    <definedName name="_xlnm.Print_Area" localSheetId="1">'6'!$A$1:$I$219</definedName>
  </definedNames>
  <calcPr calcId="162913"/>
</workbook>
</file>

<file path=xl/calcChain.xml><?xml version="1.0" encoding="utf-8"?>
<calcChain xmlns="http://schemas.openxmlformats.org/spreadsheetml/2006/main">
  <c r="B36" i="37" l="1"/>
  <c r="B100" i="37"/>
  <c r="B59" i="37" l="1"/>
  <c r="B55" i="37"/>
  <c r="F205" i="37"/>
  <c r="E205" i="37"/>
  <c r="F186" i="37"/>
  <c r="E186" i="37"/>
  <c r="G186" i="37" s="1"/>
  <c r="H205" i="37" l="1"/>
  <c r="G205" i="37"/>
  <c r="H186" i="37"/>
  <c r="F196" i="37"/>
  <c r="E196" i="37"/>
  <c r="F179" i="37"/>
  <c r="E179" i="37"/>
  <c r="E178" i="37" s="1"/>
  <c r="F173" i="37"/>
  <c r="F172" i="37" s="1"/>
  <c r="E173" i="37"/>
  <c r="F192" i="37"/>
  <c r="E192" i="37"/>
  <c r="F175" i="37"/>
  <c r="F174" i="37" s="1"/>
  <c r="E175" i="37"/>
  <c r="F164" i="37"/>
  <c r="E164" i="37"/>
  <c r="F120" i="37"/>
  <c r="E120" i="37"/>
  <c r="E119" i="37" s="1"/>
  <c r="F118" i="37"/>
  <c r="F117" i="37" s="1"/>
  <c r="E118" i="37"/>
  <c r="E117" i="37" s="1"/>
  <c r="F91" i="37"/>
  <c r="E91" i="37"/>
  <c r="E90" i="37" s="1"/>
  <c r="F213" i="37"/>
  <c r="F212" i="37" s="1"/>
  <c r="E213" i="37"/>
  <c r="E212" i="37" s="1"/>
  <c r="F111" i="37"/>
  <c r="F110" i="37" s="1"/>
  <c r="E111" i="37"/>
  <c r="E110" i="37" s="1"/>
  <c r="F109" i="37"/>
  <c r="F108" i="37" s="1"/>
  <c r="E109" i="37"/>
  <c r="E108" i="37" s="1"/>
  <c r="F106" i="37"/>
  <c r="E106" i="37"/>
  <c r="F105" i="37"/>
  <c r="E105" i="37"/>
  <c r="F198" i="37"/>
  <c r="F197" i="37" s="1"/>
  <c r="E198" i="37"/>
  <c r="E197" i="37" s="1"/>
  <c r="F206" i="37"/>
  <c r="F204" i="37" s="1"/>
  <c r="E206" i="37"/>
  <c r="E204" i="37" s="1"/>
  <c r="E203" i="37" s="1"/>
  <c r="I268" i="26"/>
  <c r="I267" i="26" s="1"/>
  <c r="H268" i="26"/>
  <c r="H267" i="26" s="1"/>
  <c r="J269" i="26"/>
  <c r="K269" i="26"/>
  <c r="L34" i="35"/>
  <c r="M34" i="35"/>
  <c r="I120" i="26"/>
  <c r="J266" i="26"/>
  <c r="K266" i="26"/>
  <c r="I265" i="26"/>
  <c r="H265" i="26"/>
  <c r="J262" i="26"/>
  <c r="K262" i="26"/>
  <c r="I261" i="26"/>
  <c r="H261" i="26"/>
  <c r="I252" i="26"/>
  <c r="I251" i="26" s="1"/>
  <c r="I250" i="26" s="1"/>
  <c r="I34" i="35" s="1"/>
  <c r="H252" i="26"/>
  <c r="H251" i="26" s="1"/>
  <c r="J253" i="26"/>
  <c r="K253" i="26"/>
  <c r="K212" i="26"/>
  <c r="K214" i="26"/>
  <c r="K216" i="26"/>
  <c r="K218" i="26"/>
  <c r="K223" i="26"/>
  <c r="K224" i="26"/>
  <c r="K225" i="26"/>
  <c r="K231" i="26"/>
  <c r="K234" i="26"/>
  <c r="K240" i="26"/>
  <c r="K243" i="26"/>
  <c r="K246" i="26"/>
  <c r="K249" i="26"/>
  <c r="K259" i="26"/>
  <c r="K264" i="26"/>
  <c r="J216" i="26"/>
  <c r="I215" i="26"/>
  <c r="H215" i="26"/>
  <c r="K172" i="26"/>
  <c r="J172" i="26"/>
  <c r="K170" i="26"/>
  <c r="J170" i="26"/>
  <c r="I171" i="26"/>
  <c r="H171" i="26"/>
  <c r="H169" i="26"/>
  <c r="I169" i="26"/>
  <c r="J166" i="26"/>
  <c r="K166" i="26"/>
  <c r="I165" i="26"/>
  <c r="H165" i="26"/>
  <c r="J145" i="26"/>
  <c r="K145" i="26"/>
  <c r="I144" i="26"/>
  <c r="H144" i="26"/>
  <c r="I126" i="26"/>
  <c r="H126" i="26"/>
  <c r="I124" i="26"/>
  <c r="I123" i="26" s="1"/>
  <c r="H124" i="26"/>
  <c r="J125" i="26"/>
  <c r="K125" i="26"/>
  <c r="J127" i="26"/>
  <c r="K127" i="26"/>
  <c r="K268" i="26" l="1"/>
  <c r="H123" i="26"/>
  <c r="K267" i="26"/>
  <c r="J267" i="26"/>
  <c r="G196" i="37"/>
  <c r="H196" i="37"/>
  <c r="H120" i="37"/>
  <c r="H179" i="37"/>
  <c r="F178" i="37"/>
  <c r="G178" i="37" s="1"/>
  <c r="G179" i="37"/>
  <c r="G173" i="37"/>
  <c r="E172" i="37"/>
  <c r="G172" i="37" s="1"/>
  <c r="F107" i="37"/>
  <c r="F119" i="37"/>
  <c r="G119" i="37" s="1"/>
  <c r="G175" i="37"/>
  <c r="E174" i="37"/>
  <c r="G174" i="37" s="1"/>
  <c r="H91" i="37"/>
  <c r="G120" i="37"/>
  <c r="G117" i="37"/>
  <c r="G118" i="37"/>
  <c r="H118" i="37"/>
  <c r="H117" i="37"/>
  <c r="F90" i="37"/>
  <c r="G90" i="37" s="1"/>
  <c r="E107" i="37"/>
  <c r="E104" i="37"/>
  <c r="G91" i="37"/>
  <c r="G212" i="37"/>
  <c r="G213" i="37"/>
  <c r="H213" i="37"/>
  <c r="H212" i="37"/>
  <c r="G109" i="37"/>
  <c r="H105" i="37"/>
  <c r="G111" i="37"/>
  <c r="H111" i="37"/>
  <c r="G110" i="37"/>
  <c r="H110" i="37"/>
  <c r="H109" i="37"/>
  <c r="H108" i="37"/>
  <c r="G108" i="37"/>
  <c r="G106" i="37"/>
  <c r="H106" i="37"/>
  <c r="F104" i="37"/>
  <c r="G105" i="37"/>
  <c r="H198" i="37"/>
  <c r="G198" i="37"/>
  <c r="H197" i="37"/>
  <c r="G197" i="37"/>
  <c r="J268" i="26"/>
  <c r="J169" i="26"/>
  <c r="J215" i="26"/>
  <c r="N34" i="35"/>
  <c r="K171" i="26"/>
  <c r="J265" i="26"/>
  <c r="K265" i="26"/>
  <c r="J261" i="26"/>
  <c r="K261" i="26"/>
  <c r="K252" i="26"/>
  <c r="J252" i="26"/>
  <c r="H250" i="26"/>
  <c r="J251" i="26"/>
  <c r="K251" i="26"/>
  <c r="K215" i="26"/>
  <c r="J171" i="26"/>
  <c r="K169" i="26"/>
  <c r="J144" i="26"/>
  <c r="J165" i="26"/>
  <c r="K165" i="26"/>
  <c r="J124" i="26"/>
  <c r="K123" i="26"/>
  <c r="K144" i="26"/>
  <c r="K126" i="26"/>
  <c r="K124" i="26"/>
  <c r="J123" i="26"/>
  <c r="J126" i="26"/>
  <c r="H178" i="37" l="1"/>
  <c r="H107" i="37"/>
  <c r="H104" i="37"/>
  <c r="H119" i="37"/>
  <c r="G107" i="37"/>
  <c r="H90" i="37"/>
  <c r="G104" i="37"/>
  <c r="J250" i="26"/>
  <c r="J34" i="35" s="1"/>
  <c r="H34" i="35"/>
  <c r="P34" i="35" s="1"/>
  <c r="K250" i="26"/>
  <c r="K34" i="35" s="1"/>
  <c r="O34" i="35" l="1"/>
  <c r="H120" i="26"/>
  <c r="J122" i="26"/>
  <c r="K122" i="26"/>
  <c r="J121" i="26"/>
  <c r="K121" i="26"/>
  <c r="I100" i="26"/>
  <c r="H100" i="26"/>
  <c r="J101" i="26"/>
  <c r="K101" i="26"/>
  <c r="J82" i="26"/>
  <c r="K82" i="26"/>
  <c r="I81" i="26"/>
  <c r="I80" i="26" s="1"/>
  <c r="H81" i="26"/>
  <c r="H80" i="26" s="1"/>
  <c r="F171" i="37"/>
  <c r="E171" i="37"/>
  <c r="F53" i="37"/>
  <c r="F52" i="37" s="1"/>
  <c r="F51" i="37" s="1"/>
  <c r="F50" i="37" s="1"/>
  <c r="E53" i="37"/>
  <c r="E52" i="37" s="1"/>
  <c r="F181" i="37"/>
  <c r="F180" i="37" s="1"/>
  <c r="E181" i="37"/>
  <c r="E180" i="37" s="1"/>
  <c r="F74" i="37"/>
  <c r="E74" i="37"/>
  <c r="E73" i="37" s="1"/>
  <c r="E72" i="37" s="1"/>
  <c r="F191" i="37"/>
  <c r="E191" i="37"/>
  <c r="F188" i="37"/>
  <c r="E188" i="37"/>
  <c r="F162" i="37"/>
  <c r="E162" i="37"/>
  <c r="F158" i="37"/>
  <c r="E158" i="37"/>
  <c r="E157" i="37" s="1"/>
  <c r="F155" i="37"/>
  <c r="E155" i="37"/>
  <c r="E154" i="37" s="1"/>
  <c r="F153" i="37"/>
  <c r="E153" i="37"/>
  <c r="E152" i="37" s="1"/>
  <c r="F150" i="37"/>
  <c r="F149" i="37" s="1"/>
  <c r="E150" i="37"/>
  <c r="E149" i="37" s="1"/>
  <c r="F147" i="37"/>
  <c r="E147" i="37"/>
  <c r="F146" i="37"/>
  <c r="E146" i="37"/>
  <c r="F143" i="37"/>
  <c r="E143" i="37"/>
  <c r="F142" i="37"/>
  <c r="E142" i="37"/>
  <c r="F89" i="37"/>
  <c r="F88" i="37" s="1"/>
  <c r="E89" i="37"/>
  <c r="E88" i="37" s="1"/>
  <c r="F87" i="37"/>
  <c r="F86" i="37" s="1"/>
  <c r="E87" i="37"/>
  <c r="E86" i="37" s="1"/>
  <c r="F85" i="37"/>
  <c r="E85" i="37"/>
  <c r="F84" i="37"/>
  <c r="E84" i="37"/>
  <c r="F82" i="37"/>
  <c r="E82" i="37"/>
  <c r="F81" i="37"/>
  <c r="E81" i="37"/>
  <c r="F94" i="37"/>
  <c r="F93" i="37" s="1"/>
  <c r="E94" i="37"/>
  <c r="E93" i="37" s="1"/>
  <c r="F61" i="37"/>
  <c r="F60" i="37" s="1"/>
  <c r="F59" i="37" s="1"/>
  <c r="F58" i="37" s="1"/>
  <c r="E61" i="37"/>
  <c r="E60" i="37" s="1"/>
  <c r="F114" i="37"/>
  <c r="F113" i="37" s="1"/>
  <c r="E114" i="37"/>
  <c r="F138" i="37"/>
  <c r="F137" i="37" s="1"/>
  <c r="F136" i="37" s="1"/>
  <c r="E138" i="37"/>
  <c r="F135" i="37"/>
  <c r="E135" i="37"/>
  <c r="E134" i="37" s="1"/>
  <c r="E133" i="37" s="1"/>
  <c r="E195" i="37"/>
  <c r="E194" i="37" s="1"/>
  <c r="E193" i="37" s="1"/>
  <c r="F131" i="37"/>
  <c r="F130" i="37" s="1"/>
  <c r="E131" i="37"/>
  <c r="E130" i="37" s="1"/>
  <c r="F129" i="37"/>
  <c r="E129" i="37"/>
  <c r="F168" i="37"/>
  <c r="E168" i="37"/>
  <c r="F26" i="37"/>
  <c r="F25" i="37" s="1"/>
  <c r="E26" i="37"/>
  <c r="F23" i="37"/>
  <c r="E23" i="37"/>
  <c r="E22" i="37" s="1"/>
  <c r="F216" i="37"/>
  <c r="E216" i="37"/>
  <c r="E215" i="37" s="1"/>
  <c r="I279" i="26"/>
  <c r="H279" i="26"/>
  <c r="J264" i="26"/>
  <c r="I263" i="26"/>
  <c r="I260" i="26" s="1"/>
  <c r="H263" i="26"/>
  <c r="H260" i="26" s="1"/>
  <c r="J249" i="26"/>
  <c r="I248" i="26"/>
  <c r="H248" i="26"/>
  <c r="H247" i="26" s="1"/>
  <c r="I217" i="26"/>
  <c r="H217" i="26"/>
  <c r="I213" i="26"/>
  <c r="H213" i="26"/>
  <c r="J214" i="26"/>
  <c r="J218" i="26"/>
  <c r="I199" i="26"/>
  <c r="H199" i="26"/>
  <c r="J200" i="26"/>
  <c r="K200" i="26"/>
  <c r="I194" i="26"/>
  <c r="I193" i="26" s="1"/>
  <c r="H194" i="26"/>
  <c r="H193" i="26" s="1"/>
  <c r="J195" i="26"/>
  <c r="K195" i="26"/>
  <c r="I181" i="26"/>
  <c r="H181" i="26"/>
  <c r="J182" i="26"/>
  <c r="K182" i="26"/>
  <c r="J180" i="26"/>
  <c r="K180" i="26"/>
  <c r="I163" i="26"/>
  <c r="H163" i="26"/>
  <c r="J164" i="26"/>
  <c r="K164" i="26"/>
  <c r="I161" i="26"/>
  <c r="H161" i="26"/>
  <c r="J162" i="26"/>
  <c r="K162" i="26"/>
  <c r="I158" i="26"/>
  <c r="H158" i="26"/>
  <c r="J160" i="26"/>
  <c r="K160" i="26"/>
  <c r="I155" i="26"/>
  <c r="H155" i="26"/>
  <c r="J157" i="26"/>
  <c r="K157" i="26"/>
  <c r="H140" i="26"/>
  <c r="I140" i="26"/>
  <c r="I132" i="26"/>
  <c r="I131" i="26" s="1"/>
  <c r="H132" i="26"/>
  <c r="H131" i="26" s="1"/>
  <c r="J133" i="26"/>
  <c r="K133" i="26"/>
  <c r="J130" i="26"/>
  <c r="K130" i="26"/>
  <c r="I129" i="26"/>
  <c r="H129" i="26"/>
  <c r="H128" i="26" s="1"/>
  <c r="I107" i="26"/>
  <c r="I106" i="26" s="1"/>
  <c r="H107" i="26"/>
  <c r="H106" i="26" s="1"/>
  <c r="I102" i="26"/>
  <c r="H102" i="26"/>
  <c r="J103" i="26"/>
  <c r="K103" i="26"/>
  <c r="H94" i="26"/>
  <c r="I94" i="26"/>
  <c r="J95" i="26"/>
  <c r="K95" i="26"/>
  <c r="I154" i="26" l="1"/>
  <c r="J80" i="26"/>
  <c r="K80" i="26"/>
  <c r="H99" i="26"/>
  <c r="H98" i="26" s="1"/>
  <c r="I99" i="26"/>
  <c r="I98" i="26" s="1"/>
  <c r="I247" i="26"/>
  <c r="K247" i="26" s="1"/>
  <c r="K248" i="26"/>
  <c r="K260" i="26"/>
  <c r="K263" i="26"/>
  <c r="K213" i="26"/>
  <c r="K217" i="26"/>
  <c r="H154" i="26"/>
  <c r="H153" i="26" s="1"/>
  <c r="K100" i="26"/>
  <c r="J120" i="26"/>
  <c r="K120" i="26"/>
  <c r="J100" i="26"/>
  <c r="H147" i="37"/>
  <c r="J81" i="26"/>
  <c r="K81" i="26"/>
  <c r="H53" i="37"/>
  <c r="G53" i="37"/>
  <c r="H181" i="37"/>
  <c r="E51" i="37"/>
  <c r="G51" i="37" s="1"/>
  <c r="G52" i="37"/>
  <c r="H52" i="37"/>
  <c r="G180" i="37"/>
  <c r="G181" i="37"/>
  <c r="H180" i="37"/>
  <c r="G74" i="37"/>
  <c r="F73" i="37"/>
  <c r="F72" i="37" s="1"/>
  <c r="G72" i="37" s="1"/>
  <c r="H74" i="37"/>
  <c r="G88" i="37"/>
  <c r="F195" i="37"/>
  <c r="E145" i="37"/>
  <c r="E144" i="37" s="1"/>
  <c r="H192" i="37"/>
  <c r="H191" i="37"/>
  <c r="G192" i="37"/>
  <c r="G191" i="37"/>
  <c r="G164" i="37"/>
  <c r="G158" i="37"/>
  <c r="H142" i="37"/>
  <c r="H164" i="37"/>
  <c r="H146" i="37"/>
  <c r="F80" i="37"/>
  <c r="H153" i="37"/>
  <c r="H162" i="37"/>
  <c r="F145" i="37"/>
  <c r="G153" i="37"/>
  <c r="G146" i="37"/>
  <c r="H155" i="37"/>
  <c r="G142" i="37"/>
  <c r="G162" i="37"/>
  <c r="F154" i="37"/>
  <c r="G154" i="37" s="1"/>
  <c r="E161" i="37"/>
  <c r="G143" i="37"/>
  <c r="G155" i="37"/>
  <c r="H158" i="37"/>
  <c r="G149" i="37"/>
  <c r="E148" i="37"/>
  <c r="H149" i="37"/>
  <c r="F148" i="37"/>
  <c r="E151" i="37"/>
  <c r="E156" i="37"/>
  <c r="E141" i="37"/>
  <c r="H143" i="37"/>
  <c r="H150" i="37"/>
  <c r="F141" i="37"/>
  <c r="F140" i="37" s="1"/>
  <c r="G147" i="37"/>
  <c r="G150" i="37"/>
  <c r="F161" i="37"/>
  <c r="E163" i="37"/>
  <c r="F163" i="37"/>
  <c r="F152" i="37"/>
  <c r="F157" i="37"/>
  <c r="G84" i="37"/>
  <c r="G81" i="37"/>
  <c r="H85" i="37"/>
  <c r="G85" i="37"/>
  <c r="F83" i="37"/>
  <c r="G82" i="37"/>
  <c r="G89" i="37"/>
  <c r="H84" i="37"/>
  <c r="E83" i="37"/>
  <c r="H88" i="37"/>
  <c r="G86" i="37"/>
  <c r="G87" i="37"/>
  <c r="E80" i="37"/>
  <c r="H81" i="37"/>
  <c r="H89" i="37"/>
  <c r="G188" i="37"/>
  <c r="H94" i="37"/>
  <c r="E92" i="37"/>
  <c r="G93" i="37"/>
  <c r="F92" i="37"/>
  <c r="H93" i="37"/>
  <c r="G94" i="37"/>
  <c r="H188" i="37"/>
  <c r="G60" i="37"/>
  <c r="E59" i="37"/>
  <c r="G59" i="37" s="1"/>
  <c r="G114" i="37"/>
  <c r="H60" i="37"/>
  <c r="E187" i="37"/>
  <c r="F187" i="37"/>
  <c r="H138" i="37"/>
  <c r="H114" i="37"/>
  <c r="E113" i="37"/>
  <c r="E112" i="37" s="1"/>
  <c r="F112" i="37"/>
  <c r="G138" i="37"/>
  <c r="H135" i="37"/>
  <c r="G135" i="37"/>
  <c r="E137" i="37"/>
  <c r="E136" i="37" s="1"/>
  <c r="H136" i="37" s="1"/>
  <c r="F134" i="37"/>
  <c r="H168" i="37"/>
  <c r="G168" i="37"/>
  <c r="E167" i="37"/>
  <c r="E166" i="37" s="1"/>
  <c r="E165" i="37" s="1"/>
  <c r="F167" i="37"/>
  <c r="F166" i="37" s="1"/>
  <c r="F165" i="37" s="1"/>
  <c r="G26" i="37"/>
  <c r="F24" i="37"/>
  <c r="E25" i="37"/>
  <c r="H26" i="37"/>
  <c r="H23" i="37"/>
  <c r="F22" i="37"/>
  <c r="F21" i="37" s="1"/>
  <c r="E21" i="37"/>
  <c r="H216" i="37"/>
  <c r="G23" i="37"/>
  <c r="E214" i="37"/>
  <c r="F215" i="37"/>
  <c r="G216" i="37"/>
  <c r="J247" i="26"/>
  <c r="J260" i="26"/>
  <c r="J263" i="26"/>
  <c r="J248" i="26"/>
  <c r="J217" i="26"/>
  <c r="J213" i="26"/>
  <c r="J199" i="26"/>
  <c r="K199" i="26"/>
  <c r="K194" i="26"/>
  <c r="J194" i="26"/>
  <c r="J193" i="26"/>
  <c r="K193" i="26"/>
  <c r="J131" i="26"/>
  <c r="K181" i="26"/>
  <c r="J181" i="26"/>
  <c r="K163" i="26"/>
  <c r="K161" i="26"/>
  <c r="I153" i="26"/>
  <c r="J163" i="26"/>
  <c r="J161" i="26"/>
  <c r="K132" i="26"/>
  <c r="J132" i="26"/>
  <c r="K131" i="26"/>
  <c r="K129" i="26"/>
  <c r="I128" i="26"/>
  <c r="J128" i="26" s="1"/>
  <c r="J129" i="26"/>
  <c r="J102" i="26"/>
  <c r="K102" i="26"/>
  <c r="J94" i="26"/>
  <c r="K94" i="26"/>
  <c r="J71" i="26"/>
  <c r="K71" i="26"/>
  <c r="I70" i="26"/>
  <c r="I69" i="26" s="1"/>
  <c r="I68" i="26" s="1"/>
  <c r="H70" i="26"/>
  <c r="B55" i="26"/>
  <c r="I54" i="26"/>
  <c r="I53" i="26" s="1"/>
  <c r="H54" i="26"/>
  <c r="H53" i="26" s="1"/>
  <c r="J52" i="26"/>
  <c r="K52" i="26"/>
  <c r="J55" i="26"/>
  <c r="K55" i="26"/>
  <c r="I42" i="26"/>
  <c r="H42" i="26"/>
  <c r="H41" i="26" s="1"/>
  <c r="H40" i="26" s="1"/>
  <c r="H39" i="26" s="1"/>
  <c r="H15" i="35" s="1"/>
  <c r="J43" i="26"/>
  <c r="K43" i="26"/>
  <c r="J98" i="26" l="1"/>
  <c r="F160" i="37"/>
  <c r="H195" i="37"/>
  <c r="F194" i="37"/>
  <c r="F193" i="37" s="1"/>
  <c r="E160" i="37"/>
  <c r="E159" i="37" s="1"/>
  <c r="F79" i="37"/>
  <c r="F78" i="37" s="1"/>
  <c r="E79" i="37"/>
  <c r="E78" i="37" s="1"/>
  <c r="G195" i="37"/>
  <c r="E50" i="37"/>
  <c r="G50" i="37" s="1"/>
  <c r="H51" i="37"/>
  <c r="F159" i="37"/>
  <c r="H73" i="37"/>
  <c r="H72" i="37"/>
  <c r="G73" i="37"/>
  <c r="H145" i="37"/>
  <c r="H80" i="37"/>
  <c r="H148" i="37"/>
  <c r="F144" i="37"/>
  <c r="G144" i="37" s="1"/>
  <c r="G145" i="37"/>
  <c r="G163" i="37"/>
  <c r="H154" i="37"/>
  <c r="G141" i="37"/>
  <c r="E140" i="37"/>
  <c r="G148" i="37"/>
  <c r="H161" i="37"/>
  <c r="G161" i="37"/>
  <c r="F156" i="37"/>
  <c r="H156" i="37" s="1"/>
  <c r="H157" i="37"/>
  <c r="G157" i="37"/>
  <c r="H141" i="37"/>
  <c r="F151" i="37"/>
  <c r="H152" i="37"/>
  <c r="G152" i="37"/>
  <c r="H163" i="37"/>
  <c r="H83" i="37"/>
  <c r="E132" i="37"/>
  <c r="G83" i="37"/>
  <c r="G80" i="37"/>
  <c r="H59" i="37"/>
  <c r="G92" i="37"/>
  <c r="E58" i="37"/>
  <c r="H92" i="37"/>
  <c r="H113" i="37"/>
  <c r="H187" i="37"/>
  <c r="H112" i="37"/>
  <c r="G113" i="37"/>
  <c r="G112" i="37"/>
  <c r="G187" i="37"/>
  <c r="G136" i="37"/>
  <c r="G137" i="37"/>
  <c r="H137" i="37"/>
  <c r="F133" i="37"/>
  <c r="F132" i="37" s="1"/>
  <c r="H134" i="37"/>
  <c r="G134" i="37"/>
  <c r="G21" i="37"/>
  <c r="H166" i="37"/>
  <c r="G166" i="37"/>
  <c r="H167" i="37"/>
  <c r="G22" i="37"/>
  <c r="G167" i="37"/>
  <c r="G165" i="37"/>
  <c r="H165" i="37"/>
  <c r="H21" i="37"/>
  <c r="E24" i="37"/>
  <c r="G24" i="37" s="1"/>
  <c r="G25" i="37"/>
  <c r="H25" i="37"/>
  <c r="H22" i="37"/>
  <c r="H215" i="37"/>
  <c r="F214" i="37"/>
  <c r="G215" i="37"/>
  <c r="K128" i="26"/>
  <c r="K98" i="26"/>
  <c r="J99" i="26"/>
  <c r="K99" i="26"/>
  <c r="K53" i="26"/>
  <c r="K70" i="26"/>
  <c r="H69" i="26"/>
  <c r="J70" i="26"/>
  <c r="J42" i="26"/>
  <c r="J53" i="26"/>
  <c r="K54" i="26"/>
  <c r="J54" i="26"/>
  <c r="I41" i="26"/>
  <c r="I40" i="26" s="1"/>
  <c r="I39" i="26" s="1"/>
  <c r="K42" i="26"/>
  <c r="J280" i="26"/>
  <c r="J17" i="26"/>
  <c r="J18" i="26"/>
  <c r="J22" i="26"/>
  <c r="J29" i="26"/>
  <c r="J34" i="26"/>
  <c r="J35" i="26"/>
  <c r="J36" i="26"/>
  <c r="J38" i="26"/>
  <c r="J48" i="26"/>
  <c r="J58" i="26"/>
  <c r="J62" i="26"/>
  <c r="J63" i="26"/>
  <c r="J64" i="26"/>
  <c r="J67" i="26"/>
  <c r="J74" i="26"/>
  <c r="J75" i="26"/>
  <c r="J77" i="26"/>
  <c r="J79" i="26"/>
  <c r="J88" i="26"/>
  <c r="J89" i="26"/>
  <c r="J90" i="26"/>
  <c r="J97" i="26"/>
  <c r="J108" i="26"/>
  <c r="J111" i="26"/>
  <c r="J117" i="26"/>
  <c r="J119" i="26"/>
  <c r="J138" i="26"/>
  <c r="J141" i="26"/>
  <c r="J143" i="26"/>
  <c r="J151" i="26"/>
  <c r="J156" i="26"/>
  <c r="J159" i="26"/>
  <c r="J174" i="26"/>
  <c r="J177" i="26"/>
  <c r="J187" i="26"/>
  <c r="J188" i="26"/>
  <c r="J191" i="26"/>
  <c r="J192" i="26"/>
  <c r="J198" i="26"/>
  <c r="J203" i="26"/>
  <c r="J207" i="26"/>
  <c r="J209" i="26"/>
  <c r="J212" i="26"/>
  <c r="J223" i="26"/>
  <c r="J224" i="26"/>
  <c r="J225" i="26"/>
  <c r="J231" i="26"/>
  <c r="J234" i="26"/>
  <c r="J240" i="26"/>
  <c r="J243" i="26"/>
  <c r="J246" i="26"/>
  <c r="J259" i="26"/>
  <c r="J274" i="26"/>
  <c r="K17" i="26"/>
  <c r="K18" i="26"/>
  <c r="K22" i="26"/>
  <c r="K29" i="26"/>
  <c r="K34" i="26"/>
  <c r="K35" i="26"/>
  <c r="K36" i="26"/>
  <c r="K38" i="26"/>
  <c r="K48" i="26"/>
  <c r="K58" i="26"/>
  <c r="H50" i="37" l="1"/>
  <c r="G79" i="37"/>
  <c r="H214" i="37"/>
  <c r="H140" i="37"/>
  <c r="E139" i="37"/>
  <c r="G193" i="37"/>
  <c r="G194" i="37"/>
  <c r="H194" i="37"/>
  <c r="K39" i="26"/>
  <c r="N15" i="35"/>
  <c r="H144" i="37"/>
  <c r="G156" i="37"/>
  <c r="F139" i="37"/>
  <c r="H160" i="37"/>
  <c r="G151" i="37"/>
  <c r="H151" i="37"/>
  <c r="G160" i="37"/>
  <c r="G140" i="37"/>
  <c r="H79" i="37"/>
  <c r="G133" i="37"/>
  <c r="H133" i="37"/>
  <c r="H24" i="37"/>
  <c r="G214" i="37"/>
  <c r="J40" i="26"/>
  <c r="J69" i="26"/>
  <c r="K69" i="26"/>
  <c r="H68" i="26"/>
  <c r="J39" i="26"/>
  <c r="J41" i="26"/>
  <c r="K41" i="26"/>
  <c r="K40" i="26"/>
  <c r="I116" i="26"/>
  <c r="I37" i="26"/>
  <c r="I16" i="26"/>
  <c r="I186" i="26"/>
  <c r="I185" i="26" s="1"/>
  <c r="H186" i="26"/>
  <c r="H185" i="26" s="1"/>
  <c r="K188" i="26"/>
  <c r="I87" i="26"/>
  <c r="I86" i="26" s="1"/>
  <c r="I85" i="26" s="1"/>
  <c r="I84" i="26" s="1"/>
  <c r="H87" i="26"/>
  <c r="I76" i="26"/>
  <c r="I73" i="26"/>
  <c r="I61" i="26"/>
  <c r="I33" i="26"/>
  <c r="I28" i="26"/>
  <c r="I27" i="26" s="1"/>
  <c r="H51" i="26"/>
  <c r="I51" i="26"/>
  <c r="B52" i="26"/>
  <c r="K156" i="26"/>
  <c r="K159" i="26"/>
  <c r="H179" i="26"/>
  <c r="H178" i="26" s="1"/>
  <c r="I179" i="26"/>
  <c r="I178" i="26" s="1"/>
  <c r="H16" i="26"/>
  <c r="D20" i="38"/>
  <c r="C20" i="38"/>
  <c r="I190" i="26"/>
  <c r="I189" i="26" s="1"/>
  <c r="H190" i="26"/>
  <c r="H189" i="26" s="1"/>
  <c r="F202" i="37"/>
  <c r="E202" i="37"/>
  <c r="I208" i="26"/>
  <c r="H208" i="26"/>
  <c r="H193" i="37" l="1"/>
  <c r="O15" i="35"/>
  <c r="G159" i="37"/>
  <c r="G139" i="37"/>
  <c r="H159" i="37"/>
  <c r="J189" i="26"/>
  <c r="K189" i="26"/>
  <c r="J179" i="26"/>
  <c r="K179" i="26"/>
  <c r="J208" i="26"/>
  <c r="J68" i="26"/>
  <c r="K68" i="26"/>
  <c r="J51" i="26"/>
  <c r="G129" i="37"/>
  <c r="J16" i="26"/>
  <c r="K51" i="26"/>
  <c r="G202" i="37"/>
  <c r="J158" i="26"/>
  <c r="J87" i="26"/>
  <c r="J186" i="26"/>
  <c r="G171" i="37"/>
  <c r="J155" i="26"/>
  <c r="K16" i="26"/>
  <c r="I15" i="26"/>
  <c r="J190" i="26"/>
  <c r="K155" i="26"/>
  <c r="K158" i="26"/>
  <c r="H202" i="37"/>
  <c r="H139" i="37" l="1"/>
  <c r="K178" i="26"/>
  <c r="J178" i="26"/>
  <c r="K208" i="26" l="1"/>
  <c r="K209" i="26"/>
  <c r="I57" i="26" l="1"/>
  <c r="H57" i="26"/>
  <c r="I56" i="26" l="1"/>
  <c r="I50" i="26" s="1"/>
  <c r="K57" i="26"/>
  <c r="H56" i="26"/>
  <c r="J57" i="26"/>
  <c r="J56" i="26" l="1"/>
  <c r="H50" i="26"/>
  <c r="K56" i="26"/>
  <c r="B58" i="26"/>
  <c r="H176" i="26"/>
  <c r="H175" i="26" s="1"/>
  <c r="I176" i="26"/>
  <c r="I175" i="26" s="1"/>
  <c r="F185" i="37"/>
  <c r="F184" i="37" s="1"/>
  <c r="E185" i="37"/>
  <c r="E184" i="37" s="1"/>
  <c r="G185" i="37" l="1"/>
  <c r="J175" i="26"/>
  <c r="J176" i="26"/>
  <c r="K191" i="26"/>
  <c r="K192" i="26"/>
  <c r="K198" i="26"/>
  <c r="K203" i="26"/>
  <c r="K207" i="26"/>
  <c r="G184" i="37" l="1"/>
  <c r="K74" i="26" l="1"/>
  <c r="K75" i="26"/>
  <c r="H73" i="26"/>
  <c r="J73" i="26" s="1"/>
  <c r="K73" i="26" l="1"/>
  <c r="D19" i="38"/>
  <c r="D18" i="38" s="1"/>
  <c r="D31" i="38"/>
  <c r="D29" i="38"/>
  <c r="D27" i="38"/>
  <c r="D14" i="38"/>
  <c r="D17" i="38" l="1"/>
  <c r="D24" i="38"/>
  <c r="D23" i="38" s="1"/>
  <c r="D22" i="38" s="1"/>
  <c r="D26" i="38"/>
  <c r="E15" i="38"/>
  <c r="E16" i="38"/>
  <c r="E21" i="38"/>
  <c r="E20" i="38" s="1"/>
  <c r="E25" i="38"/>
  <c r="E28" i="38"/>
  <c r="E30" i="38"/>
  <c r="E32" i="38"/>
  <c r="D13" i="38" l="1"/>
  <c r="C24" i="38"/>
  <c r="C29" i="38"/>
  <c r="E29" i="38" s="1"/>
  <c r="C27" i="38"/>
  <c r="E27" i="38" s="1"/>
  <c r="C14" i="38"/>
  <c r="E14" i="38" s="1"/>
  <c r="C23" i="38" l="1"/>
  <c r="E24" i="38"/>
  <c r="C31" i="38"/>
  <c r="C26" i="38" l="1"/>
  <c r="E26" i="38" s="1"/>
  <c r="E31" i="38"/>
  <c r="C22" i="38"/>
  <c r="E22" i="38" s="1"/>
  <c r="E23" i="38"/>
  <c r="C17" i="38"/>
  <c r="L27" i="35"/>
  <c r="M27" i="35"/>
  <c r="L19" i="35"/>
  <c r="M19" i="35"/>
  <c r="L20" i="35"/>
  <c r="M20" i="35"/>
  <c r="L21" i="35"/>
  <c r="M21" i="35"/>
  <c r="L22" i="35"/>
  <c r="M22" i="35"/>
  <c r="L23" i="35"/>
  <c r="M23" i="35"/>
  <c r="L24" i="35"/>
  <c r="M24" i="35"/>
  <c r="L26" i="35"/>
  <c r="M26" i="35"/>
  <c r="L28" i="35"/>
  <c r="M28" i="35"/>
  <c r="L29" i="35"/>
  <c r="M29" i="35"/>
  <c r="L30" i="35"/>
  <c r="M30" i="35"/>
  <c r="L31" i="35"/>
  <c r="M31" i="35"/>
  <c r="L33" i="35"/>
  <c r="L32" i="35" s="1"/>
  <c r="M33" i="35"/>
  <c r="M32" i="35" s="1"/>
  <c r="L36" i="35"/>
  <c r="M36" i="35"/>
  <c r="L37" i="35"/>
  <c r="M37" i="35"/>
  <c r="L38" i="35"/>
  <c r="M38" i="35"/>
  <c r="L39" i="35"/>
  <c r="M39" i="35"/>
  <c r="L11" i="35"/>
  <c r="M11" i="35"/>
  <c r="L12" i="35"/>
  <c r="M12" i="35"/>
  <c r="L13" i="35"/>
  <c r="M13" i="35"/>
  <c r="L14" i="35"/>
  <c r="M14" i="35"/>
  <c r="L16" i="35"/>
  <c r="M16" i="35"/>
  <c r="L17" i="35"/>
  <c r="M17" i="35"/>
  <c r="L18" i="35"/>
  <c r="M18" i="35"/>
  <c r="F16" i="37"/>
  <c r="F17" i="37"/>
  <c r="F18" i="37"/>
  <c r="F30" i="37"/>
  <c r="F31" i="37"/>
  <c r="F32" i="37"/>
  <c r="F35" i="37"/>
  <c r="F36" i="37"/>
  <c r="F37" i="37"/>
  <c r="F40" i="37"/>
  <c r="F41" i="37"/>
  <c r="F42" i="37"/>
  <c r="F46" i="37"/>
  <c r="F49" i="37"/>
  <c r="F57" i="37"/>
  <c r="F65" i="37"/>
  <c r="F68" i="37"/>
  <c r="F71" i="37"/>
  <c r="F77" i="37"/>
  <c r="F97" i="37"/>
  <c r="F96" i="37" s="1"/>
  <c r="F101" i="37"/>
  <c r="F103" i="37"/>
  <c r="F102" i="37" s="1"/>
  <c r="F122" i="37"/>
  <c r="F121" i="37" s="1"/>
  <c r="F116" i="37" s="1"/>
  <c r="F125" i="37"/>
  <c r="F177" i="37"/>
  <c r="F176" i="37" s="1"/>
  <c r="F183" i="37"/>
  <c r="F182" i="37" s="1"/>
  <c r="F190" i="37"/>
  <c r="F189" i="37" s="1"/>
  <c r="F201" i="37"/>
  <c r="F200" i="37" s="1"/>
  <c r="F209" i="37"/>
  <c r="F208" i="37" s="1"/>
  <c r="F211" i="37"/>
  <c r="F13" i="37"/>
  <c r="F100" i="37" l="1"/>
  <c r="F99" i="37" s="1"/>
  <c r="F98" i="37" s="1"/>
  <c r="L10" i="35"/>
  <c r="M10" i="35"/>
  <c r="M35" i="35"/>
  <c r="C19" i="38"/>
  <c r="C13" i="38"/>
  <c r="E13" i="38" s="1"/>
  <c r="E17" i="38"/>
  <c r="F210" i="37"/>
  <c r="F207" i="37" s="1"/>
  <c r="F170" i="37"/>
  <c r="F29" i="37"/>
  <c r="F203" i="37"/>
  <c r="F34" i="37"/>
  <c r="F56" i="37"/>
  <c r="F95" i="37"/>
  <c r="F76" i="37"/>
  <c r="F70" i="37"/>
  <c r="F69" i="37" s="1"/>
  <c r="F64" i="37"/>
  <c r="F63" i="37" s="1"/>
  <c r="F12" i="37"/>
  <c r="F128" i="37"/>
  <c r="F127" i="37" s="1"/>
  <c r="F126" i="37" s="1"/>
  <c r="F67" i="37"/>
  <c r="F66" i="37" s="1"/>
  <c r="F45" i="37"/>
  <c r="F44" i="37" s="1"/>
  <c r="F15" i="37"/>
  <c r="F124" i="37"/>
  <c r="F123" i="37" s="1"/>
  <c r="F115" i="37" s="1"/>
  <c r="F48" i="37"/>
  <c r="F47" i="37" s="1"/>
  <c r="F39" i="37"/>
  <c r="M25" i="35"/>
  <c r="L35" i="35"/>
  <c r="L25" i="35"/>
  <c r="F20" i="37"/>
  <c r="F19" i="37" s="1"/>
  <c r="I14" i="26"/>
  <c r="I21" i="26"/>
  <c r="I20" i="26" s="1"/>
  <c r="I19" i="26" s="1"/>
  <c r="I26" i="26"/>
  <c r="I25" i="26" s="1"/>
  <c r="I47" i="26"/>
  <c r="I60" i="26"/>
  <c r="I66" i="26"/>
  <c r="I65" i="26" s="1"/>
  <c r="I78" i="26"/>
  <c r="I72" i="26" s="1"/>
  <c r="I96" i="26"/>
  <c r="I93" i="26" s="1"/>
  <c r="I110" i="26"/>
  <c r="I109" i="26" s="1"/>
  <c r="I105" i="26" s="1"/>
  <c r="I118" i="26"/>
  <c r="I115" i="26" s="1"/>
  <c r="I114" i="26" s="1"/>
  <c r="I137" i="26"/>
  <c r="I136" i="26" s="1"/>
  <c r="I135" i="26" s="1"/>
  <c r="I142" i="26"/>
  <c r="I139" i="26" s="1"/>
  <c r="I150" i="26"/>
  <c r="I149" i="26" s="1"/>
  <c r="I173" i="26"/>
  <c r="I197" i="26"/>
  <c r="I196" i="26" s="1"/>
  <c r="I202" i="26"/>
  <c r="I201" i="26" s="1"/>
  <c r="I206" i="26"/>
  <c r="I211" i="26"/>
  <c r="I210" i="26" s="1"/>
  <c r="I222" i="26"/>
  <c r="I230" i="26"/>
  <c r="I233" i="26"/>
  <c r="I239" i="26"/>
  <c r="I242" i="26"/>
  <c r="I245" i="26"/>
  <c r="I258" i="26"/>
  <c r="I273" i="26"/>
  <c r="F55" i="37" l="1"/>
  <c r="F54" i="37" s="1"/>
  <c r="L9" i="35"/>
  <c r="I221" i="26"/>
  <c r="I272" i="26"/>
  <c r="I271" i="26" s="1"/>
  <c r="I257" i="26"/>
  <c r="I256" i="26" s="1"/>
  <c r="I255" i="26" s="1"/>
  <c r="I238" i="26"/>
  <c r="I241" i="26"/>
  <c r="I232" i="26"/>
  <c r="I244" i="26"/>
  <c r="I229" i="26"/>
  <c r="I205" i="26"/>
  <c r="I204" i="26" s="1"/>
  <c r="I184" i="26" s="1"/>
  <c r="I168" i="26"/>
  <c r="I167" i="26" s="1"/>
  <c r="I152" i="26" s="1"/>
  <c r="F43" i="37"/>
  <c r="F62" i="37"/>
  <c r="M9" i="35"/>
  <c r="I277" i="26"/>
  <c r="I276" i="26" s="1"/>
  <c r="I275" i="26" s="1"/>
  <c r="I278" i="26"/>
  <c r="I148" i="26"/>
  <c r="I147" i="26" s="1"/>
  <c r="I113" i="26"/>
  <c r="I92" i="26"/>
  <c r="I91" i="26" s="1"/>
  <c r="I134" i="26"/>
  <c r="J140" i="26"/>
  <c r="I59" i="26"/>
  <c r="I49" i="26" s="1"/>
  <c r="I46" i="26"/>
  <c r="F14" i="37"/>
  <c r="I104" i="26"/>
  <c r="N12" i="35"/>
  <c r="I12" i="35"/>
  <c r="I11" i="35"/>
  <c r="N11" i="35"/>
  <c r="I13" i="26"/>
  <c r="I12" i="26" s="1"/>
  <c r="N14" i="35"/>
  <c r="I14" i="35"/>
  <c r="C18" i="38"/>
  <c r="E18" i="38" s="1"/>
  <c r="E19" i="38"/>
  <c r="F38" i="37"/>
  <c r="F33" i="37"/>
  <c r="F11" i="37"/>
  <c r="F28" i="37"/>
  <c r="F75" i="37"/>
  <c r="F199" i="37"/>
  <c r="F169" i="37" s="1"/>
  <c r="I32" i="26"/>
  <c r="I31" i="26" s="1"/>
  <c r="I30" i="26" s="1"/>
  <c r="K62" i="26"/>
  <c r="K63" i="26"/>
  <c r="K64" i="26"/>
  <c r="K67" i="26"/>
  <c r="K77" i="26"/>
  <c r="K79" i="26"/>
  <c r="K90" i="26"/>
  <c r="K97" i="26"/>
  <c r="K108" i="26"/>
  <c r="K111" i="26"/>
  <c r="K117" i="26"/>
  <c r="K119" i="26"/>
  <c r="K138" i="26"/>
  <c r="K141" i="26"/>
  <c r="K143" i="26"/>
  <c r="K151" i="26"/>
  <c r="K174" i="26"/>
  <c r="K177" i="26"/>
  <c r="K187" i="26"/>
  <c r="K274" i="26"/>
  <c r="K280" i="26"/>
  <c r="I183" i="26" l="1"/>
  <c r="I228" i="26"/>
  <c r="I237" i="26"/>
  <c r="I220" i="26"/>
  <c r="I39" i="35"/>
  <c r="N39" i="35"/>
  <c r="F10" i="37"/>
  <c r="F27" i="37"/>
  <c r="I83" i="26"/>
  <c r="I20" i="35"/>
  <c r="I112" i="26"/>
  <c r="I45" i="26"/>
  <c r="I21" i="35"/>
  <c r="N21" i="35"/>
  <c r="N20" i="35"/>
  <c r="I270" i="26"/>
  <c r="N17" i="35"/>
  <c r="N23" i="35"/>
  <c r="I23" i="35"/>
  <c r="N26" i="35"/>
  <c r="I26" i="35"/>
  <c r="I38" i="35"/>
  <c r="N38" i="35"/>
  <c r="I19" i="35"/>
  <c r="N19" i="35"/>
  <c r="I24" i="35"/>
  <c r="N24" i="35"/>
  <c r="I13" i="35"/>
  <c r="N13" i="35"/>
  <c r="I227" i="26" l="1"/>
  <c r="I254" i="26"/>
  <c r="I219" i="26"/>
  <c r="I236" i="26"/>
  <c r="I235" i="26" s="1"/>
  <c r="F9" i="37"/>
  <c r="I44" i="26"/>
  <c r="I146" i="26"/>
  <c r="N37" i="35"/>
  <c r="I37" i="35"/>
  <c r="I17" i="35"/>
  <c r="N28" i="35"/>
  <c r="I28" i="35"/>
  <c r="N27" i="35"/>
  <c r="I27" i="35"/>
  <c r="N22" i="35"/>
  <c r="I22" i="35"/>
  <c r="N29" i="35" l="1"/>
  <c r="N25" i="35" s="1"/>
  <c r="I29" i="35"/>
  <c r="I25" i="35" s="1"/>
  <c r="I33" i="35"/>
  <c r="I32" i="35" s="1"/>
  <c r="N33" i="35"/>
  <c r="N32" i="35" s="1"/>
  <c r="I36" i="35"/>
  <c r="I35" i="35" s="1"/>
  <c r="N36" i="35"/>
  <c r="N35" i="35" s="1"/>
  <c r="I31" i="35"/>
  <c r="N31" i="35"/>
  <c r="I226" i="26"/>
  <c r="N18" i="35"/>
  <c r="I18" i="35"/>
  <c r="N16" i="35"/>
  <c r="N10" i="35" s="1"/>
  <c r="I16" i="35"/>
  <c r="I10" i="35" s="1"/>
  <c r="I24" i="26"/>
  <c r="H116" i="26"/>
  <c r="I23" i="26" l="1"/>
  <c r="N30" i="35"/>
  <c r="N9" i="35" s="1"/>
  <c r="I30" i="35"/>
  <c r="I9" i="35" s="1"/>
  <c r="J116" i="26"/>
  <c r="K116" i="26"/>
  <c r="I11" i="26"/>
  <c r="H211" i="26" l="1"/>
  <c r="K211" i="26" l="1"/>
  <c r="H210" i="26"/>
  <c r="K210" i="26" s="1"/>
  <c r="J211" i="26"/>
  <c r="J210" i="26" l="1"/>
  <c r="K89" i="26"/>
  <c r="H206" i="26" l="1"/>
  <c r="H205" i="26" s="1"/>
  <c r="J206" i="26" l="1"/>
  <c r="H204" i="26"/>
  <c r="K206" i="26"/>
  <c r="E57" i="37"/>
  <c r="G57" i="37" s="1"/>
  <c r="J205" i="26" l="1"/>
  <c r="J204" i="26"/>
  <c r="K204" i="26"/>
  <c r="K205" i="26"/>
  <c r="H57" i="37"/>
  <c r="E56" i="37"/>
  <c r="E31" i="37"/>
  <c r="G31" i="37" s="1"/>
  <c r="E32" i="37"/>
  <c r="G32" i="37" s="1"/>
  <c r="E30" i="37"/>
  <c r="G30" i="37" s="1"/>
  <c r="E55" i="37" l="1"/>
  <c r="E54" i="37" s="1"/>
  <c r="G56" i="37"/>
  <c r="H56" i="37"/>
  <c r="H30" i="37"/>
  <c r="H32" i="37"/>
  <c r="H31" i="37"/>
  <c r="E29" i="37"/>
  <c r="G29" i="37" s="1"/>
  <c r="H61" i="26"/>
  <c r="J61" i="26" s="1"/>
  <c r="K88" i="26" l="1"/>
  <c r="H60" i="26"/>
  <c r="K61" i="26"/>
  <c r="E28" i="37"/>
  <c r="G28" i="37" s="1"/>
  <c r="H29" i="37"/>
  <c r="H59" i="26" l="1"/>
  <c r="J60" i="26"/>
  <c r="K60" i="26"/>
  <c r="H28" i="37"/>
  <c r="J59" i="26" l="1"/>
  <c r="K59" i="26"/>
  <c r="E183" i="37"/>
  <c r="G183" i="37" s="1"/>
  <c r="H78" i="26"/>
  <c r="J78" i="26" s="1"/>
  <c r="K78" i="26" l="1"/>
  <c r="E182" i="37"/>
  <c r="G182" i="37" s="1"/>
  <c r="H183" i="37"/>
  <c r="H182" i="37" l="1"/>
  <c r="K190" i="26"/>
  <c r="K176" i="26" l="1"/>
  <c r="H142" i="26" l="1"/>
  <c r="E201" i="37"/>
  <c r="J142" i="26" l="1"/>
  <c r="H139" i="26"/>
  <c r="E200" i="37"/>
  <c r="G200" i="37" s="1"/>
  <c r="G201" i="37"/>
  <c r="K87" i="26"/>
  <c r="H201" i="37"/>
  <c r="K142" i="26"/>
  <c r="E199" i="37" l="1"/>
  <c r="G199" i="37" s="1"/>
  <c r="H200" i="37"/>
  <c r="B206" i="37"/>
  <c r="H199" i="37" l="1"/>
  <c r="H15" i="26" l="1"/>
  <c r="J15" i="26" l="1"/>
  <c r="K15" i="26"/>
  <c r="H14" i="26"/>
  <c r="E211" i="37"/>
  <c r="G211" i="37" s="1"/>
  <c r="H12" i="35" l="1"/>
  <c r="P12" i="35" s="1"/>
  <c r="J14" i="26"/>
  <c r="J12" i="35" s="1"/>
  <c r="K14" i="26"/>
  <c r="K12" i="35" s="1"/>
  <c r="E210" i="37"/>
  <c r="H211" i="37"/>
  <c r="O12" i="35" l="1"/>
  <c r="G210" i="37"/>
  <c r="H210" i="37"/>
  <c r="E35" i="37" l="1"/>
  <c r="G35" i="37" s="1"/>
  <c r="E36" i="37"/>
  <c r="G36" i="37" s="1"/>
  <c r="E37" i="37"/>
  <c r="G37" i="37" s="1"/>
  <c r="B35" i="37"/>
  <c r="B37" i="37"/>
  <c r="E170" i="37"/>
  <c r="G170" i="37" l="1"/>
  <c r="H36" i="37"/>
  <c r="H35" i="37"/>
  <c r="H37" i="37"/>
  <c r="E34" i="37"/>
  <c r="G34" i="37" s="1"/>
  <c r="H34" i="37" l="1"/>
  <c r="G61" i="37"/>
  <c r="H61" i="37" l="1"/>
  <c r="E209" i="37"/>
  <c r="G209" i="37" s="1"/>
  <c r="E177" i="37"/>
  <c r="G177" i="37" s="1"/>
  <c r="H21" i="26"/>
  <c r="J21" i="26" l="1"/>
  <c r="K21" i="26"/>
  <c r="H20" i="26"/>
  <c r="H185" i="37"/>
  <c r="G58" i="37"/>
  <c r="E208" i="37"/>
  <c r="E207" i="37" s="1"/>
  <c r="H209" i="37"/>
  <c r="E176" i="37"/>
  <c r="H177" i="37"/>
  <c r="B203" i="37"/>
  <c r="H76" i="26"/>
  <c r="H72" i="26" s="1"/>
  <c r="G176" i="37" l="1"/>
  <c r="G208" i="37"/>
  <c r="J72" i="26"/>
  <c r="J76" i="26"/>
  <c r="J20" i="26"/>
  <c r="J14" i="35" s="1"/>
  <c r="K20" i="26"/>
  <c r="K14" i="35" s="1"/>
  <c r="H208" i="37"/>
  <c r="H176" i="37"/>
  <c r="H184" i="37"/>
  <c r="H58" i="37"/>
  <c r="K76" i="26"/>
  <c r="H137" i="26"/>
  <c r="J137" i="26" s="1"/>
  <c r="G78" i="37"/>
  <c r="H86" i="26"/>
  <c r="J86" i="26" s="1"/>
  <c r="H28" i="26"/>
  <c r="H33" i="26"/>
  <c r="H96" i="26"/>
  <c r="H93" i="26" s="1"/>
  <c r="H118" i="26"/>
  <c r="H150" i="26"/>
  <c r="H173" i="26"/>
  <c r="H168" i="26" s="1"/>
  <c r="H202" i="26"/>
  <c r="H201" i="26" s="1"/>
  <c r="H239" i="26"/>
  <c r="K239" i="26" s="1"/>
  <c r="G55" i="37"/>
  <c r="H273" i="26"/>
  <c r="K273" i="26" s="1"/>
  <c r="E13" i="37"/>
  <c r="G13" i="37" s="1"/>
  <c r="E16" i="37"/>
  <c r="G16" i="37" s="1"/>
  <c r="E17" i="37"/>
  <c r="G17" i="37" s="1"/>
  <c r="E18" i="37"/>
  <c r="G18" i="37" s="1"/>
  <c r="E46" i="37"/>
  <c r="G46" i="37" s="1"/>
  <c r="E49" i="37"/>
  <c r="G49" i="37" s="1"/>
  <c r="E77" i="37"/>
  <c r="G77" i="37" s="1"/>
  <c r="E101" i="37"/>
  <c r="E100" i="37" s="1"/>
  <c r="E103" i="37"/>
  <c r="G103" i="37" s="1"/>
  <c r="G131" i="37"/>
  <c r="E97" i="37"/>
  <c r="G97" i="37" s="1"/>
  <c r="E40" i="37"/>
  <c r="G40" i="37" s="1"/>
  <c r="E41" i="37"/>
  <c r="G41" i="37" s="1"/>
  <c r="E122" i="37"/>
  <c r="G122" i="37" s="1"/>
  <c r="E125" i="37"/>
  <c r="G125" i="37" s="1"/>
  <c r="E190" i="37"/>
  <c r="G190" i="37" s="1"/>
  <c r="G206" i="37"/>
  <c r="H222" i="26"/>
  <c r="H197" i="26"/>
  <c r="H196" i="26" s="1"/>
  <c r="H245" i="26"/>
  <c r="K245" i="26" s="1"/>
  <c r="E68" i="37"/>
  <c r="G68" i="37" s="1"/>
  <c r="H242" i="26"/>
  <c r="K242" i="26" s="1"/>
  <c r="E42" i="37"/>
  <c r="G42" i="37" s="1"/>
  <c r="H37" i="26"/>
  <c r="H47" i="26"/>
  <c r="H66" i="26"/>
  <c r="J66" i="26" s="1"/>
  <c r="H230" i="26"/>
  <c r="K230" i="26" s="1"/>
  <c r="H233" i="26"/>
  <c r="K233" i="26" s="1"/>
  <c r="H258" i="26"/>
  <c r="K258" i="26" s="1"/>
  <c r="B70" i="37"/>
  <c r="B69" i="37"/>
  <c r="B98" i="37"/>
  <c r="B76" i="37"/>
  <c r="B75" i="37"/>
  <c r="B67" i="37"/>
  <c r="B66" i="37"/>
  <c r="B64" i="37"/>
  <c r="B63" i="37"/>
  <c r="B62" i="37"/>
  <c r="B43" i="37"/>
  <c r="B204" i="37"/>
  <c r="B19" i="37"/>
  <c r="B18" i="37"/>
  <c r="B15" i="37"/>
  <c r="B14" i="37"/>
  <c r="B13" i="37"/>
  <c r="H110" i="26"/>
  <c r="E65" i="37"/>
  <c r="G65" i="37" s="1"/>
  <c r="E71" i="37"/>
  <c r="G71" i="37" s="1"/>
  <c r="H115" i="26" l="1"/>
  <c r="H114" i="26" s="1"/>
  <c r="J222" i="26"/>
  <c r="K222" i="26"/>
  <c r="J233" i="26"/>
  <c r="H232" i="26"/>
  <c r="K232" i="26" s="1"/>
  <c r="J230" i="26"/>
  <c r="H229" i="26"/>
  <c r="G100" i="37"/>
  <c r="H100" i="37"/>
  <c r="G207" i="37"/>
  <c r="H207" i="37"/>
  <c r="J279" i="26"/>
  <c r="H278" i="26"/>
  <c r="J273" i="26"/>
  <c r="H272" i="26"/>
  <c r="K272" i="26" s="1"/>
  <c r="J258" i="26"/>
  <c r="H257" i="26"/>
  <c r="J245" i="26"/>
  <c r="H244" i="26"/>
  <c r="J239" i="26"/>
  <c r="H238" i="26"/>
  <c r="J242" i="26"/>
  <c r="H241" i="26"/>
  <c r="H184" i="26"/>
  <c r="H183" i="26" s="1"/>
  <c r="J173" i="26"/>
  <c r="H167" i="26"/>
  <c r="H152" i="26" s="1"/>
  <c r="J150" i="26"/>
  <c r="H149" i="26"/>
  <c r="J115" i="26"/>
  <c r="K115" i="26"/>
  <c r="J110" i="26"/>
  <c r="H109" i="26"/>
  <c r="H105" i="26" s="1"/>
  <c r="H92" i="26"/>
  <c r="H91" i="26" s="1"/>
  <c r="J93" i="26"/>
  <c r="K93" i="26"/>
  <c r="J37" i="26"/>
  <c r="K37" i="26"/>
  <c r="G101" i="37"/>
  <c r="J118" i="26"/>
  <c r="J106" i="26"/>
  <c r="J107" i="26"/>
  <c r="J96" i="26"/>
  <c r="K197" i="26"/>
  <c r="J197" i="26"/>
  <c r="K202" i="26"/>
  <c r="J202" i="26"/>
  <c r="J47" i="26"/>
  <c r="K47" i="26"/>
  <c r="H32" i="26"/>
  <c r="K33" i="26"/>
  <c r="J33" i="26"/>
  <c r="J28" i="26"/>
  <c r="K28" i="26"/>
  <c r="K150" i="26"/>
  <c r="H65" i="26"/>
  <c r="K66" i="26"/>
  <c r="E20" i="37"/>
  <c r="G20" i="37" s="1"/>
  <c r="K118" i="26"/>
  <c r="H85" i="26"/>
  <c r="H84" i="26" s="1"/>
  <c r="K86" i="26"/>
  <c r="K110" i="26"/>
  <c r="K96" i="26"/>
  <c r="K107" i="26"/>
  <c r="K140" i="26"/>
  <c r="H46" i="26"/>
  <c r="E70" i="37"/>
  <c r="H71" i="37"/>
  <c r="H42" i="37"/>
  <c r="H40" i="37"/>
  <c r="E45" i="37"/>
  <c r="H46" i="37"/>
  <c r="H16" i="37"/>
  <c r="E64" i="37"/>
  <c r="H65" i="37"/>
  <c r="E128" i="37"/>
  <c r="E127" i="37" s="1"/>
  <c r="E126" i="37" s="1"/>
  <c r="H129" i="37"/>
  <c r="H55" i="37"/>
  <c r="H78" i="37"/>
  <c r="E189" i="37"/>
  <c r="E169" i="37" s="1"/>
  <c r="H190" i="37"/>
  <c r="E124" i="37"/>
  <c r="E123" i="37" s="1"/>
  <c r="H41" i="37"/>
  <c r="H131" i="37"/>
  <c r="E102" i="37"/>
  <c r="H103" i="37"/>
  <c r="E48" i="37"/>
  <c r="H49" i="37"/>
  <c r="H17" i="37"/>
  <c r="E67" i="37"/>
  <c r="H68" i="37"/>
  <c r="E121" i="37"/>
  <c r="E116" i="37" s="1"/>
  <c r="H122" i="37"/>
  <c r="H101" i="37"/>
  <c r="G204" i="37"/>
  <c r="H206" i="37"/>
  <c r="E96" i="37"/>
  <c r="G96" i="37" s="1"/>
  <c r="H97" i="37"/>
  <c r="E76" i="37"/>
  <c r="G76" i="37" s="1"/>
  <c r="H77" i="37"/>
  <c r="E12" i="37"/>
  <c r="G12" i="37" s="1"/>
  <c r="H13" i="37"/>
  <c r="H18" i="37"/>
  <c r="H277" i="26"/>
  <c r="J277" i="26" s="1"/>
  <c r="K279" i="26"/>
  <c r="H221" i="26"/>
  <c r="K186" i="26"/>
  <c r="K175" i="26"/>
  <c r="K173" i="26"/>
  <c r="H136" i="26"/>
  <c r="J136" i="26" s="1"/>
  <c r="K137" i="26"/>
  <c r="K72" i="26"/>
  <c r="H27" i="26"/>
  <c r="B16" i="37"/>
  <c r="H19" i="26"/>
  <c r="H14" i="35"/>
  <c r="G130" i="37"/>
  <c r="E33" i="37"/>
  <c r="E15" i="37"/>
  <c r="G15" i="37" s="1"/>
  <c r="E39" i="37"/>
  <c r="G39" i="37" s="1"/>
  <c r="G102" i="37" l="1"/>
  <c r="E99" i="37"/>
  <c r="E98" i="37" s="1"/>
  <c r="J241" i="26"/>
  <c r="K241" i="26"/>
  <c r="H228" i="26"/>
  <c r="J228" i="26" s="1"/>
  <c r="K229" i="26"/>
  <c r="J229" i="26"/>
  <c r="J238" i="26"/>
  <c r="K238" i="26"/>
  <c r="H256" i="26"/>
  <c r="K257" i="26"/>
  <c r="J221" i="26"/>
  <c r="K221" i="26"/>
  <c r="J244" i="26"/>
  <c r="K244" i="26"/>
  <c r="J65" i="26"/>
  <c r="H49" i="26"/>
  <c r="J232" i="26"/>
  <c r="G33" i="37"/>
  <c r="G45" i="37"/>
  <c r="E44" i="37"/>
  <c r="G44" i="37" s="1"/>
  <c r="G48" i="37"/>
  <c r="E47" i="37"/>
  <c r="G70" i="37"/>
  <c r="E69" i="37"/>
  <c r="G69" i="37" s="1"/>
  <c r="G67" i="37"/>
  <c r="E66" i="37"/>
  <c r="G66" i="37" s="1"/>
  <c r="G64" i="37"/>
  <c r="E63" i="37"/>
  <c r="G189" i="37"/>
  <c r="G121" i="37"/>
  <c r="E115" i="37"/>
  <c r="G128" i="37"/>
  <c r="H128" i="37"/>
  <c r="J278" i="26"/>
  <c r="K278" i="26"/>
  <c r="H237" i="26"/>
  <c r="J184" i="26"/>
  <c r="J196" i="26"/>
  <c r="K196" i="26"/>
  <c r="J114" i="26"/>
  <c r="H113" i="26"/>
  <c r="H23" i="35" s="1"/>
  <c r="J168" i="26"/>
  <c r="K168" i="26"/>
  <c r="J149" i="26"/>
  <c r="H148" i="26"/>
  <c r="H147" i="26" s="1"/>
  <c r="J147" i="26" s="1"/>
  <c r="K149" i="26"/>
  <c r="J109" i="26"/>
  <c r="K109" i="26"/>
  <c r="J92" i="26"/>
  <c r="K92" i="26"/>
  <c r="K114" i="26"/>
  <c r="H271" i="26"/>
  <c r="J272" i="26"/>
  <c r="K139" i="26"/>
  <c r="J139" i="26"/>
  <c r="J153" i="26"/>
  <c r="J154" i="26"/>
  <c r="G123" i="37"/>
  <c r="G124" i="37"/>
  <c r="J46" i="26"/>
  <c r="K46" i="26"/>
  <c r="J85" i="26"/>
  <c r="J84" i="26"/>
  <c r="J257" i="26"/>
  <c r="J19" i="26"/>
  <c r="K19" i="26"/>
  <c r="H31" i="26"/>
  <c r="K32" i="26"/>
  <c r="J32" i="26"/>
  <c r="J27" i="26"/>
  <c r="K27" i="26"/>
  <c r="J183" i="26"/>
  <c r="G126" i="37"/>
  <c r="E19" i="37"/>
  <c r="H20" i="37"/>
  <c r="K85" i="26"/>
  <c r="J105" i="26"/>
  <c r="K106" i="26"/>
  <c r="K65" i="26"/>
  <c r="H45" i="26"/>
  <c r="H13" i="26"/>
  <c r="J13" i="26" s="1"/>
  <c r="H33" i="37"/>
  <c r="H48" i="37"/>
  <c r="E38" i="37"/>
  <c r="E27" i="37" s="1"/>
  <c r="H39" i="37"/>
  <c r="H130" i="37"/>
  <c r="E11" i="37"/>
  <c r="H12" i="37"/>
  <c r="E95" i="37"/>
  <c r="G95" i="37" s="1"/>
  <c r="H96" i="37"/>
  <c r="H15" i="37"/>
  <c r="E75" i="37"/>
  <c r="G75" i="37" s="1"/>
  <c r="H76" i="37"/>
  <c r="H121" i="37"/>
  <c r="H102" i="37"/>
  <c r="G132" i="37"/>
  <c r="H204" i="37"/>
  <c r="H189" i="37"/>
  <c r="H67" i="37"/>
  <c r="H64" i="37"/>
  <c r="H45" i="37"/>
  <c r="H70" i="37"/>
  <c r="H276" i="26"/>
  <c r="J276" i="26" s="1"/>
  <c r="K277" i="26"/>
  <c r="H220" i="26"/>
  <c r="K220" i="26" s="1"/>
  <c r="K154" i="26"/>
  <c r="H135" i="26"/>
  <c r="J135" i="26" s="1"/>
  <c r="K136" i="26"/>
  <c r="H26" i="26"/>
  <c r="O14" i="35"/>
  <c r="P14" i="35"/>
  <c r="J256" i="26" l="1"/>
  <c r="H255" i="26"/>
  <c r="K255" i="26" s="1"/>
  <c r="K256" i="26"/>
  <c r="J271" i="26"/>
  <c r="K271" i="26"/>
  <c r="J237" i="26"/>
  <c r="K237" i="26"/>
  <c r="H227" i="26"/>
  <c r="H31" i="35" s="1"/>
  <c r="K228" i="26"/>
  <c r="E62" i="37"/>
  <c r="G62" i="37" s="1"/>
  <c r="G11" i="37"/>
  <c r="E43" i="37"/>
  <c r="G43" i="37" s="1"/>
  <c r="G98" i="37"/>
  <c r="G99" i="37"/>
  <c r="H99" i="37"/>
  <c r="G116" i="37"/>
  <c r="G63" i="37"/>
  <c r="G47" i="37"/>
  <c r="H47" i="37"/>
  <c r="G127" i="37"/>
  <c r="H127" i="37"/>
  <c r="K148" i="26"/>
  <c r="J148" i="26"/>
  <c r="J167" i="26"/>
  <c r="K167" i="26"/>
  <c r="H270" i="26"/>
  <c r="J152" i="26"/>
  <c r="J27" i="35" s="1"/>
  <c r="G27" i="37"/>
  <c r="G38" i="37"/>
  <c r="H44" i="26"/>
  <c r="J45" i="26"/>
  <c r="K45" i="26"/>
  <c r="J113" i="26"/>
  <c r="J23" i="35" s="1"/>
  <c r="H19" i="37"/>
  <c r="G19" i="37"/>
  <c r="J50" i="26"/>
  <c r="H17" i="35"/>
  <c r="K50" i="26"/>
  <c r="H219" i="26"/>
  <c r="J220" i="26"/>
  <c r="G169" i="37"/>
  <c r="G203" i="37"/>
  <c r="H30" i="26"/>
  <c r="J31" i="26"/>
  <c r="K31" i="26"/>
  <c r="K26" i="26"/>
  <c r="J26" i="26"/>
  <c r="E14" i="37"/>
  <c r="E10" i="37" s="1"/>
  <c r="E9" i="37" s="1"/>
  <c r="H236" i="26"/>
  <c r="H235" i="26" s="1"/>
  <c r="G54" i="37"/>
  <c r="K184" i="26"/>
  <c r="H104" i="26"/>
  <c r="J104" i="26" s="1"/>
  <c r="K105" i="26"/>
  <c r="J19" i="35"/>
  <c r="K84" i="26"/>
  <c r="K19" i="35" s="1"/>
  <c r="H12" i="26"/>
  <c r="J12" i="26" s="1"/>
  <c r="K13" i="26"/>
  <c r="H63" i="37"/>
  <c r="H66" i="37"/>
  <c r="H44" i="37"/>
  <c r="H126" i="37"/>
  <c r="H203" i="37"/>
  <c r="H132" i="37"/>
  <c r="H75" i="37"/>
  <c r="H95" i="37"/>
  <c r="H11" i="37"/>
  <c r="H69" i="37"/>
  <c r="H116" i="37"/>
  <c r="H38" i="37"/>
  <c r="J39" i="35"/>
  <c r="K276" i="26"/>
  <c r="K39" i="35" s="1"/>
  <c r="H39" i="35"/>
  <c r="H275" i="26"/>
  <c r="J275" i="26" s="1"/>
  <c r="H26" i="35"/>
  <c r="O26" i="35" s="1"/>
  <c r="J26" i="35"/>
  <c r="K147" i="26"/>
  <c r="K26" i="35" s="1"/>
  <c r="H27" i="35"/>
  <c r="P27" i="35" s="1"/>
  <c r="K152" i="26"/>
  <c r="K27" i="35" s="1"/>
  <c r="K153" i="26"/>
  <c r="K135" i="26"/>
  <c r="H134" i="26"/>
  <c r="J134" i="26" s="1"/>
  <c r="K113" i="26"/>
  <c r="K23" i="35" s="1"/>
  <c r="H25" i="26"/>
  <c r="P23" i="35"/>
  <c r="O23" i="35"/>
  <c r="H19" i="35"/>
  <c r="J270" i="26" l="1"/>
  <c r="K270" i="26"/>
  <c r="J255" i="26"/>
  <c r="J36" i="35" s="1"/>
  <c r="K227" i="26"/>
  <c r="K31" i="35" s="1"/>
  <c r="J227" i="26"/>
  <c r="J31" i="35" s="1"/>
  <c r="K37" i="35"/>
  <c r="K235" i="26"/>
  <c r="K236" i="26"/>
  <c r="K33" i="35" s="1"/>
  <c r="K32" i="35" s="1"/>
  <c r="H98" i="37"/>
  <c r="H226" i="26"/>
  <c r="J219" i="26"/>
  <c r="J29" i="35" s="1"/>
  <c r="K219" i="26"/>
  <c r="K29" i="35" s="1"/>
  <c r="H36" i="35"/>
  <c r="P36" i="35" s="1"/>
  <c r="H254" i="26"/>
  <c r="J37" i="35"/>
  <c r="H37" i="35"/>
  <c r="K36" i="35"/>
  <c r="H27" i="37"/>
  <c r="J44" i="26"/>
  <c r="J16" i="35" s="1"/>
  <c r="K44" i="26"/>
  <c r="K16" i="35" s="1"/>
  <c r="H169" i="37"/>
  <c r="H83" i="26"/>
  <c r="J91" i="26"/>
  <c r="J20" i="35" s="1"/>
  <c r="K91" i="26"/>
  <c r="K20" i="35" s="1"/>
  <c r="H33" i="35"/>
  <c r="H32" i="35" s="1"/>
  <c r="J236" i="26"/>
  <c r="J33" i="35" s="1"/>
  <c r="J32" i="35" s="1"/>
  <c r="H112" i="26"/>
  <c r="J112" i="26" s="1"/>
  <c r="H146" i="26"/>
  <c r="J146" i="26" s="1"/>
  <c r="H20" i="35"/>
  <c r="O20" i="35" s="1"/>
  <c r="G115" i="37"/>
  <c r="J49" i="26"/>
  <c r="J17" i="35" s="1"/>
  <c r="K49" i="26"/>
  <c r="K17" i="35" s="1"/>
  <c r="H14" i="37"/>
  <c r="G14" i="37"/>
  <c r="J30" i="26"/>
  <c r="J13" i="35" s="1"/>
  <c r="K30" i="26"/>
  <c r="K13" i="35" s="1"/>
  <c r="K25" i="26"/>
  <c r="K11" i="35" s="1"/>
  <c r="J25" i="26"/>
  <c r="J11" i="35" s="1"/>
  <c r="H24" i="26"/>
  <c r="J235" i="26"/>
  <c r="H54" i="37"/>
  <c r="H21" i="35"/>
  <c r="J21" i="35"/>
  <c r="K104" i="26"/>
  <c r="K21" i="35" s="1"/>
  <c r="H16" i="35"/>
  <c r="H13" i="35"/>
  <c r="K12" i="26"/>
  <c r="H62" i="37"/>
  <c r="H43" i="37"/>
  <c r="H38" i="35"/>
  <c r="K275" i="26"/>
  <c r="K38" i="35" s="1"/>
  <c r="J38" i="35"/>
  <c r="O39" i="35"/>
  <c r="P39" i="35"/>
  <c r="O27" i="35"/>
  <c r="P26" i="35"/>
  <c r="H29" i="35"/>
  <c r="J24" i="35"/>
  <c r="K134" i="26"/>
  <c r="K24" i="35" s="1"/>
  <c r="H24" i="35"/>
  <c r="H11" i="35"/>
  <c r="O17" i="35"/>
  <c r="P17" i="35"/>
  <c r="O19" i="35"/>
  <c r="P19" i="35"/>
  <c r="O31" i="35"/>
  <c r="P31" i="35"/>
  <c r="H35" i="35" l="1"/>
  <c r="O35" i="35" s="1"/>
  <c r="O36" i="35"/>
  <c r="J35" i="35"/>
  <c r="K35" i="35"/>
  <c r="J226" i="26"/>
  <c r="J30" i="35" s="1"/>
  <c r="K226" i="26"/>
  <c r="K30" i="35" s="1"/>
  <c r="J254" i="26"/>
  <c r="K254" i="26"/>
  <c r="H30" i="35"/>
  <c r="O30" i="35" s="1"/>
  <c r="G10" i="37"/>
  <c r="J10" i="35"/>
  <c r="H10" i="35"/>
  <c r="K10" i="35"/>
  <c r="P32" i="35"/>
  <c r="J83" i="26"/>
  <c r="J18" i="35" s="1"/>
  <c r="H23" i="26"/>
  <c r="P33" i="35"/>
  <c r="P37" i="35"/>
  <c r="O37" i="35"/>
  <c r="O33" i="35"/>
  <c r="P20" i="35"/>
  <c r="K83" i="26"/>
  <c r="K18" i="35" s="1"/>
  <c r="H18" i="35"/>
  <c r="P18" i="35" s="1"/>
  <c r="H115" i="37"/>
  <c r="K24" i="26"/>
  <c r="J24" i="26"/>
  <c r="H10" i="37"/>
  <c r="O21" i="35"/>
  <c r="P21" i="35"/>
  <c r="O16" i="35"/>
  <c r="P16" i="35"/>
  <c r="P13" i="35"/>
  <c r="O13" i="35"/>
  <c r="P38" i="35"/>
  <c r="O38" i="35"/>
  <c r="H28" i="35"/>
  <c r="K183" i="26"/>
  <c r="K28" i="35" s="1"/>
  <c r="K25" i="35" s="1"/>
  <c r="J28" i="35"/>
  <c r="J25" i="35" s="1"/>
  <c r="P29" i="35"/>
  <c r="O29" i="35"/>
  <c r="K146" i="26"/>
  <c r="O24" i="35"/>
  <c r="P24" i="35"/>
  <c r="H22" i="35"/>
  <c r="K112" i="26"/>
  <c r="K22" i="35" s="1"/>
  <c r="J22" i="35"/>
  <c r="P11" i="35"/>
  <c r="O11" i="35"/>
  <c r="P35" i="35"/>
  <c r="P30" i="35" l="1"/>
  <c r="J9" i="35"/>
  <c r="K9" i="35"/>
  <c r="P10" i="35"/>
  <c r="O32" i="35"/>
  <c r="O18" i="35"/>
  <c r="J23" i="26"/>
  <c r="K23" i="26"/>
  <c r="O10" i="35"/>
  <c r="G9" i="37"/>
  <c r="H9" i="37"/>
  <c r="O28" i="35"/>
  <c r="P28" i="35"/>
  <c r="H25" i="35"/>
  <c r="P25" i="35" s="1"/>
  <c r="H11" i="26"/>
  <c r="K11" i="26" s="1"/>
  <c r="O22" i="35"/>
  <c r="P22" i="35"/>
  <c r="H9" i="35" l="1"/>
  <c r="O9" i="35" s="1"/>
  <c r="O25" i="35"/>
  <c r="J11" i="26"/>
  <c r="P9" i="35" l="1"/>
</calcChain>
</file>

<file path=xl/sharedStrings.xml><?xml version="1.0" encoding="utf-8"?>
<sst xmlns="http://schemas.openxmlformats.org/spreadsheetml/2006/main" count="1799" uniqueCount="402">
  <si>
    <t>Мероприятия по поддержке социально ориентированных некоммерческих организаций</t>
  </si>
  <si>
    <t>Оказание поддержки социально ориентированным некоммерческим организациям</t>
  </si>
  <si>
    <t>Обеспечение деятельности казенных учреждений</t>
  </si>
  <si>
    <t>Служба ГО и ЧС</t>
  </si>
  <si>
    <t>Наказы избирателей депутатам представительного органа</t>
  </si>
  <si>
    <t>Капитальные вложения в объекты недвижимого имущества государственной (муниципальной) собственности</t>
  </si>
  <si>
    <t>Капитальные вложения (бюджетные инвестиции) в объекты муниципальной собственности</t>
  </si>
  <si>
    <t>Жилищное хозяйство</t>
  </si>
  <si>
    <t>Капитальный ремонт муниципального жилого фонда</t>
  </si>
  <si>
    <t>Развитие жилищного хозяйства</t>
  </si>
  <si>
    <t>Развитие теплоснабжения населенных пунктов</t>
  </si>
  <si>
    <t>Газификация Белореченского городского поселения</t>
  </si>
  <si>
    <t>Капитальные вложения в области газификации</t>
  </si>
  <si>
    <t>Капитальные вложения в области коммунального хозяйства</t>
  </si>
  <si>
    <t>Развитие электрических сетей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</si>
  <si>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</si>
  <si>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</si>
  <si>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передачу полномочий из поселений</t>
  </si>
  <si>
    <t>Организация общественных работ</t>
  </si>
  <si>
    <t>Другие вопросы в области жилищно-коммунального хозяйства</t>
  </si>
  <si>
    <t>Служба заказчика</t>
  </si>
  <si>
    <t>Организация временного трудоустройства несовершеннолетних граждан в возрасте от 14 до 18 лет</t>
  </si>
  <si>
    <t>Музей</t>
  </si>
  <si>
    <t>Социальная политака</t>
  </si>
  <si>
    <t>Социальное обеспечение населения</t>
  </si>
  <si>
    <t>Социальное обеспечение и иные выплаты гражданам</t>
  </si>
  <si>
    <t>300</t>
  </si>
  <si>
    <t>Социальное обеспечение и иные выплаты населению</t>
  </si>
  <si>
    <t>Мероприятия в области молодежной политики</t>
  </si>
  <si>
    <t>Совет Белореченского городского поселения Белореченского района</t>
  </si>
  <si>
    <t>Администрация Белореченского городского поселения</t>
  </si>
  <si>
    <t>00</t>
  </si>
  <si>
    <t>52 6 00 00590</t>
  </si>
  <si>
    <t>52 6 00 00000</t>
  </si>
  <si>
    <t>53 2 00 10360</t>
  </si>
  <si>
    <t>53 2 00 00000</t>
  </si>
  <si>
    <t>53 0 00 00000</t>
  </si>
  <si>
    <t>59 2 00 00590</t>
  </si>
  <si>
    <t>59 2 00 00000</t>
  </si>
  <si>
    <t>59 0 00 00000</t>
  </si>
  <si>
    <t>59 3 00 00590</t>
  </si>
  <si>
    <t>59 3 00 00000</t>
  </si>
  <si>
    <t>59 4 00 00590</t>
  </si>
  <si>
    <t>59 4 00 00000</t>
  </si>
  <si>
    <t>54 0 00 00000</t>
  </si>
  <si>
    <t>61 0 00 00000</t>
  </si>
  <si>
    <t>500</t>
  </si>
  <si>
    <t>Межбюджетные трансферты</t>
  </si>
  <si>
    <t>(руб. коп.)</t>
  </si>
  <si>
    <t>№ п/п</t>
  </si>
  <si>
    <t>Наименование</t>
  </si>
  <si>
    <t>Коды бюджетной классификации</t>
  </si>
  <si>
    <t>Раздел</t>
  </si>
  <si>
    <t>Целевая статья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</si>
  <si>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</si>
  <si>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</si>
  <si>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</si>
  <si>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</si>
  <si>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</si>
  <si>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</si>
  <si>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04</t>
  </si>
  <si>
    <t>05</t>
  </si>
  <si>
    <t>07</t>
  </si>
  <si>
    <t>Резервные фонды</t>
  </si>
  <si>
    <t>12</t>
  </si>
  <si>
    <t>11</t>
  </si>
  <si>
    <t>Другие общегосударственные вопросы</t>
  </si>
  <si>
    <t>13</t>
  </si>
  <si>
    <t>14</t>
  </si>
  <si>
    <t>03</t>
  </si>
  <si>
    <t>Национальная безопасность и правоохранительная деятельность</t>
  </si>
  <si>
    <t>09</t>
  </si>
  <si>
    <t>Обеспечение пожарной безопасности</t>
  </si>
  <si>
    <t>10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</si>
  <si>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</si>
  <si>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</si>
  <si>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</si>
  <si>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</si>
  <si>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</si>
  <si>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</si>
  <si>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</si>
  <si>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</si>
  <si>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08</t>
  </si>
  <si>
    <t>Культура</t>
  </si>
  <si>
    <t>Физическая культура и спорт</t>
  </si>
  <si>
    <t xml:space="preserve">№ п/п </t>
  </si>
  <si>
    <t xml:space="preserve">Наименование </t>
  </si>
  <si>
    <t>Вед</t>
  </si>
  <si>
    <t>Подраздел</t>
  </si>
  <si>
    <t>Вид расхода</t>
  </si>
  <si>
    <t>7</t>
  </si>
  <si>
    <t xml:space="preserve">ВСЕГО </t>
  </si>
  <si>
    <t xml:space="preserve">Культура, кинематография </t>
  </si>
  <si>
    <t xml:space="preserve">Физическая культура </t>
  </si>
  <si>
    <t>Дорожное хозяйство (дорожные фонды)</t>
  </si>
  <si>
    <t>Озеленение</t>
  </si>
  <si>
    <t>Другие непрограмные направления деятельности органов местного самоуправления</t>
  </si>
  <si>
    <t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</si>
  <si>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>99 0 00 00000</t>
  </si>
  <si>
    <t>50 1 00 00190</t>
  </si>
  <si>
    <t>50 1 00 00000</t>
  </si>
  <si>
    <t>50 0 00 00000</t>
  </si>
  <si>
    <t>50 2 00 00190</t>
  </si>
  <si>
    <t>50 2 00 00000</t>
  </si>
  <si>
    <t>50 2 00 60190</t>
  </si>
  <si>
    <t>99 3 00 20590</t>
  </si>
  <si>
    <t>99 3 00 00000</t>
  </si>
  <si>
    <t>63 0 00 00000</t>
  </si>
  <si>
    <t>52 4 00 00590</t>
  </si>
  <si>
    <t>52 4 00 00000</t>
  </si>
  <si>
    <t>52 0 00 00000</t>
  </si>
  <si>
    <t>62 0 00 00000</t>
  </si>
  <si>
    <t>64 0 00 00000</t>
  </si>
  <si>
    <t>67 0 00 00000</t>
  </si>
  <si>
    <t>65 0 00 00000</t>
  </si>
  <si>
    <t>66 0 00 00000</t>
  </si>
  <si>
    <t>65 4 00 00000</t>
  </si>
  <si>
    <t>65 4 00 10420</t>
  </si>
  <si>
    <t>65 5 00 10390</t>
  </si>
  <si>
    <t>65 5 00 00000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</si>
  <si>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</si>
  <si>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</si>
  <si>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функций органов местного самоуправления</t>
  </si>
  <si>
    <t>100</t>
  </si>
  <si>
    <t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</si>
  <si>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</si>
  <si>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государственных (муниципальных)нужд</t>
  </si>
  <si>
    <t>800</t>
  </si>
  <si>
    <t>Иные бюджетные ассигнования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</si>
  <si>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</si>
  <si>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 xml:space="preserve">Финансовое обеспечение непредвиденных расходов </t>
  </si>
  <si>
    <t>Резервные фонды администрации</t>
  </si>
  <si>
    <t>Обеспечение мер пожарной  безопасности</t>
  </si>
  <si>
    <t>400</t>
  </si>
  <si>
    <t>Развитие водоснабжения населенных пунктов</t>
  </si>
  <si>
    <t>Оплата за уличное освещение и его техническое облуживание</t>
  </si>
  <si>
    <t>Клубы</t>
  </si>
  <si>
    <t>Расходы на обеспечение деятельности (оказание услуг) муниципальных учреждений</t>
  </si>
  <si>
    <t>Услуги библиотек</t>
  </si>
  <si>
    <t>Развитие физической культуры и спорта</t>
  </si>
  <si>
    <t>Мероприятия в области спорта и физической культуры</t>
  </si>
  <si>
    <t>М.А. Реус</t>
  </si>
  <si>
    <t>8</t>
  </si>
  <si>
    <t>3</t>
  </si>
  <si>
    <t>4</t>
  </si>
  <si>
    <t>1</t>
  </si>
  <si>
    <t xml:space="preserve">  </t>
  </si>
  <si>
    <t>Обеспечение деятельности органов местного самоуправления</t>
  </si>
  <si>
    <t>Обеспечение деятельности лиц, замещающих муниципальные должности</t>
  </si>
  <si>
    <t>Обеспечение деятельности муниципальных и немунициальных служащих</t>
  </si>
  <si>
    <t>Мероприятия и ведомственные целевые программы администрации</t>
  </si>
  <si>
    <t>Управление  муниципальным имуществом, связанное с оценкой недвижимости, признанием прав и регулированием отношений в сфере собственности</t>
  </si>
  <si>
    <t>Организация в границах поселений электро-, тепло-, газо- и водоснабжения населения</t>
  </si>
  <si>
    <t>Организация досуга и обеспечение населения услугами учреждений культуры, сохранение, использование и популяризация объектов культурного наследия</t>
  </si>
  <si>
    <t>Организация и ведение бухгалтерского учета в Белореченском городском поселении</t>
  </si>
  <si>
    <t>99 0 00 10540</t>
  </si>
  <si>
    <t>63 0 01 10050</t>
  </si>
  <si>
    <t>Мероприятия в области строительства, архитектуры и градостроительства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</si>
  <si>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</si>
  <si>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Муниципальные ведомственные целевые программы по социальному обеспечению</t>
  </si>
  <si>
    <t>61 0 02 10160</t>
  </si>
  <si>
    <t>ВЦП "Повышение безопасности дорожного движения в поселении"</t>
  </si>
  <si>
    <t>57 0 00 00000</t>
  </si>
  <si>
    <t>Приобретение специолизированной техники и оборудования</t>
  </si>
  <si>
    <t>99 0 00 10430</t>
  </si>
  <si>
    <t>51 0 00 10660</t>
  </si>
  <si>
    <t>Мероприятия по землеустройству и землепользованию</t>
  </si>
  <si>
    <t>99 2 00 00190</t>
  </si>
  <si>
    <t>99 2 00 00000</t>
  </si>
  <si>
    <t xml:space="preserve">Обеспечение деятельности муниципальных и немуниципальных служащих в представительных органах, контрольно-счетных органах муниципальных образований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</si>
  <si>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</si>
  <si>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непрограммные направления деятельности органов местного самоуправления</t>
  </si>
  <si>
    <t>Приобретение специализированной техники и оборудования для муниципальных нужд</t>
  </si>
  <si>
    <t>ВЦП "День города Белореченска"</t>
  </si>
  <si>
    <t>Организация и содержание мест захоронения</t>
  </si>
  <si>
    <t>600</t>
  </si>
  <si>
    <t>Предоставление субсидий муниципальным бюджетным, автономным учреждениям и иным некоммерческим организациям</t>
  </si>
  <si>
    <t>99 0 00 10910</t>
  </si>
  <si>
    <t>Исполнение судебных решений</t>
  </si>
  <si>
    <t>99 0 00 25010</t>
  </si>
  <si>
    <t>52 2 00 00000</t>
  </si>
  <si>
    <t>52 2 00 00590</t>
  </si>
  <si>
    <t>Административно-хозяйственная часть администрации Белореченского городского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</si>
  <si>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</si>
  <si>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</si>
  <si>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 xml:space="preserve">Реализация мероприятий по обеспечению жильем молодых семей </t>
  </si>
  <si>
    <t>Поддержка государственных программ субъектов Российской Федерации и муниципальных программ формирования современной государственной среды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</si>
  <si>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</si>
  <si>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Охрана семьи и детства</t>
  </si>
  <si>
    <t>99 0 00 60390</t>
  </si>
  <si>
    <t>Поощрение победителей краевого конкурса на звание "Лучший орган территориального общественного самоуправления"</t>
  </si>
  <si>
    <t>Иные межбюджетные ассигнования</t>
  </si>
  <si>
    <t>99 0 00 10110</t>
  </si>
  <si>
    <t>Утверждено</t>
  </si>
  <si>
    <t>Исполнено</t>
  </si>
  <si>
    <t>Отклонения (+,-) от от утвержденных назначений</t>
  </si>
  <si>
    <t>% исполнения</t>
  </si>
  <si>
    <t>Отклонения (+,-) от утверждения назначений</t>
  </si>
  <si>
    <t>Отклонения (+.-) от утвержденных назначений</t>
  </si>
  <si>
    <t>992 01 00 00 00 00 0000 000</t>
  </si>
  <si>
    <t>Источники внутреннего финансирования дефицита бюджета, всего</t>
  </si>
  <si>
    <t>992 01 03 00 00 00 0000 000</t>
  </si>
  <si>
    <t>Бюджетные кредиты из других бюджетов бюджетной системы Российской Федерации</t>
  </si>
  <si>
    <t xml:space="preserve">992 01 03 01 00 13 0000 710
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</si>
  <si>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</si>
  <si>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 xml:space="preserve">992 01 03 01 00 13 0000 810
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</si>
  <si>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</si>
  <si>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992 01 05 00 00 00 0000 000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</si>
  <si>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</si>
  <si>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</si>
  <si>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</si>
  <si>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</si>
  <si>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</si>
  <si>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</si>
  <si>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</si>
  <si>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992 01 05 02 01 13 0000 510</t>
  </si>
  <si>
    <t>Увеличение прочих остатков денежных средств бюджетов городских поселений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</si>
  <si>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</si>
  <si>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</si>
  <si>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</si>
  <si>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</si>
  <si>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</si>
  <si>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</si>
  <si>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992 01 05 02 01 13 0000 610</t>
  </si>
  <si>
    <t>Уменьшение прочих остатков денежных средств бюджетов городских поселений</t>
  </si>
  <si>
    <t>000 01 06 00 00 00 0000 000</t>
  </si>
  <si>
    <t>Иные источники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</si>
  <si>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</si>
  <si>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</si>
  <si>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992 01 06 01 00 13 0000 630</t>
  </si>
  <si>
    <t>Средства от продажи акций и иных форм участия в капитале, находящихся в собственности городских поселений</t>
  </si>
  <si>
    <t>000 01 06 04 00 00 0000 000</t>
  </si>
  <si>
    <t>Исполнение государственных и муниципальных гарантий в валюте Российской Федерации</t>
  </si>
  <si>
    <t>992 01 06 04 01 13 0000 810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</si>
  <si>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</si>
  <si>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000 01 06 05 00 00 0000 000</t>
  </si>
  <si>
    <t>Бюджетные кредиты,             предоставленные внутри     страны в валюте Российской Федерации</t>
  </si>
  <si>
    <t>992 01 06 05 01 13 0000 640</t>
  </si>
  <si>
    <t>Возврат бюджетных кредитов, предоставленных юридическим лицам из бюджетов городских поселений в валюте Российской Федерации</t>
  </si>
  <si>
    <t xml:space="preserve">Код источника финансового дифицита </t>
  </si>
  <si>
    <t>Наименование показателя</t>
  </si>
  <si>
    <t>Утвержденные бюджетные назначения</t>
  </si>
  <si>
    <t>Исполнение</t>
  </si>
  <si>
    <t>Неисполненные назначения</t>
  </si>
  <si>
    <t xml:space="preserve">Управление муниципальным имуществом, связанное с оценкой недвижимости, признанием прав и регулированием отношений в сфере собственности </t>
  </si>
  <si>
    <t>Федеральный проект "Формирование комфортной городской среды"</t>
  </si>
  <si>
    <t>Мероприятия по предупреждению ЧС, стихийных бедствий и их последствий в рамках специальных решений</t>
  </si>
  <si>
    <t>Реализация программ формирования современной городской среды</t>
  </si>
  <si>
    <t>Обеспечение проведения выборов и референдумов</t>
  </si>
  <si>
    <t>99 7 00 00000</t>
  </si>
  <si>
    <t>99 7 00 01260</t>
  </si>
  <si>
    <t>Организация и проведение выборной кампании</t>
  </si>
  <si>
    <t>Проведение выборов</t>
  </si>
  <si>
    <t>50 4 00 00000</t>
  </si>
  <si>
    <t>50 4 00 10560</t>
  </si>
  <si>
    <t>50 3 00 00000</t>
  </si>
  <si>
    <t>50 3 00 10030</t>
  </si>
  <si>
    <t>Укрепление материально-технической базы органов местного самоуправления</t>
  </si>
  <si>
    <t>Укрепление материально-технического оснащения для бесперебойного обеспечения бюджетного процесса</t>
  </si>
  <si>
    <t>75 0 00 00000</t>
  </si>
  <si>
    <t>75 1 00 00000</t>
  </si>
  <si>
    <t>75 1 00 10450</t>
  </si>
  <si>
    <t>Муниципальная программа "Развитие территориального общественного самоуправления"</t>
  </si>
  <si>
    <t>Развитие инициативы органов территориального общественного самоуправления и граждан по непосредственному решению вопросов местного значения</t>
  </si>
  <si>
    <t>Реализация мероприятий муниципальной программы ""Развитие территориального общественного самоуправления"</t>
  </si>
  <si>
    <t>66 1 00 00000</t>
  </si>
  <si>
    <t>66 1 00 10010</t>
  </si>
  <si>
    <t>Муниципальная программа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</si>
  <si>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>Предупреждение и ликвидация чрезвычайных ситуаций, стихийных бедствий и их последствий</t>
  </si>
  <si>
    <t>66 1 00 10200</t>
  </si>
  <si>
    <t>99 00 2 62590</t>
  </si>
  <si>
    <t>99 00 2 00000</t>
  </si>
  <si>
    <t>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</t>
  </si>
  <si>
    <t>67 1 00 00000</t>
  </si>
  <si>
    <t>67 1 00 10220</t>
  </si>
  <si>
    <t>67 2 00 00000</t>
  </si>
  <si>
    <t>Муниципальная программа "Профилактика терроризма, экстремизма и правонарушений, укрепление правопорядка, усиление борьбы с преступностью"</t>
  </si>
  <si>
    <t>Профилактика террористических и экстремистских проявлений на территории муниципального образования</t>
  </si>
  <si>
    <t>Создание условий для укрепления правопорядка, обеспечения общественной безопасности и профилактике правонарушений</t>
  </si>
  <si>
    <t>67 2 00 10210</t>
  </si>
  <si>
    <t>Мероприятия по привлечению граждан и их объединений к участию в охране общественного порядка на территории поселений</t>
  </si>
  <si>
    <t>Мероприятия по профилактике терроризма и экстремизма</t>
  </si>
  <si>
    <t>64 1 00 00000</t>
  </si>
  <si>
    <t>64 1 00 10250</t>
  </si>
  <si>
    <t>64 1 00 10510</t>
  </si>
  <si>
    <t>64 3 00 00000</t>
  </si>
  <si>
    <t>64 3 00 10460</t>
  </si>
  <si>
    <t>Муниципальная программа "Дорожная деятельность в отношении автомобильных дорог общего пользования местного значения"</t>
  </si>
  <si>
    <t>Поддержка надлежащего технического состояния автомобильных дорог общего пользования местного значения</t>
  </si>
  <si>
    <t>Обеспечение условий доступности приоритетных объектов и услуг в приоритетных сферах жизнедеятельности маломобильных групп населения</t>
  </si>
  <si>
    <t>99 0 00 10150</t>
  </si>
  <si>
    <t>Реализация мероприятий по выполнению наказов избирателей депутатам представительного органа</t>
  </si>
  <si>
    <t>57 1 00 00000</t>
  </si>
  <si>
    <t>57 1 01 10400</t>
  </si>
  <si>
    <t>Реализация мероприятий, направленных на поддержку малого и среднего предпринимательства</t>
  </si>
  <si>
    <t>Создание условий для развития малого и среднего предпринимательства</t>
  </si>
  <si>
    <t>99 6 00 10230</t>
  </si>
  <si>
    <t>99 6 00 10240</t>
  </si>
  <si>
    <t>62 3 00 00000</t>
  </si>
  <si>
    <t>62 3 00 10410</t>
  </si>
  <si>
    <t>Муниципальная программа "Развитие жилищно-коммунального хозяйства и транспорта"</t>
  </si>
  <si>
    <t>Создание комфортных условий для проживания граждан в многоквартирных домах</t>
  </si>
  <si>
    <t>62 1 00 00000</t>
  </si>
  <si>
    <t>62 1 00 10280</t>
  </si>
  <si>
    <t>62 1 00 10290</t>
  </si>
  <si>
    <t>62 1 00 10390</t>
  </si>
  <si>
    <t>62 1 00 S0330</t>
  </si>
  <si>
    <t>Организация водоснабжения населения</t>
  </si>
  <si>
    <t>99 0 02 S2400</t>
  </si>
  <si>
    <t>Муниципальная программа "Капитальные вложения (бюджетные инвестиции) в объекты муниципальной собственности"</t>
  </si>
  <si>
    <t>Предоставление субсидий бюджетам муниципальных образований Краснодарского края за счет средств резервного фонда администрации Краснодарского края</t>
  </si>
  <si>
    <t>74 0 00 00000</t>
  </si>
  <si>
    <t>74 1 00 00000</t>
  </si>
  <si>
    <t>74 1 00 10300</t>
  </si>
  <si>
    <t>Муниципальная программа "Благоустройство территорий поселений"</t>
  </si>
  <si>
    <t>Улучшение уличного освещения поселений</t>
  </si>
  <si>
    <t>74 2 00 10320</t>
  </si>
  <si>
    <t>74 2 00 00000</t>
  </si>
  <si>
    <t>74 3 00 00000</t>
  </si>
  <si>
    <t>74 3 00 10310</t>
  </si>
  <si>
    <t>Благоустройство и содержание территорий</t>
  </si>
  <si>
    <t>Содержание территории кладбищ</t>
  </si>
  <si>
    <t>Мероприятия по благоустройству поселений</t>
  </si>
  <si>
    <t>74 4 00 00000</t>
  </si>
  <si>
    <t>Озеленение территории, содержание зеленого хозяйства поселения</t>
  </si>
  <si>
    <t>74 4 00 10330</t>
  </si>
  <si>
    <t>74 4 00 10950</t>
  </si>
  <si>
    <t>74 5 00 00000</t>
  </si>
  <si>
    <t>74 5 00 10340</t>
  </si>
  <si>
    <t>74 6 00 00000</t>
  </si>
  <si>
    <t>Комплексное благоустройство мест общего пользования и зон отдыха</t>
  </si>
  <si>
    <t>53 1 00 00000</t>
  </si>
  <si>
    <t>53 1 00 10350</t>
  </si>
  <si>
    <t>Муниципальная программа "Молодежная политика, оздоровление, занятость детей и подростков"</t>
  </si>
  <si>
    <t>Реализация мероприятий для детей и молодежи</t>
  </si>
  <si>
    <t>59 7 00 00590</t>
  </si>
  <si>
    <t>59 7 00 00000</t>
  </si>
  <si>
    <t>Парки культуры и отдыха</t>
  </si>
  <si>
    <t>54 2 00 00000</t>
  </si>
  <si>
    <t>54 2 00 10630</t>
  </si>
  <si>
    <t>99 0 00 10620</t>
  </si>
  <si>
    <t>Выплата пенсий за выслугу лет лицам, замещавшим муниципальные должности и должности муниципальной службы в органах местного самоуправления</t>
  </si>
  <si>
    <t>60 0 00 00000</t>
  </si>
  <si>
    <t>60 1 00 00000</t>
  </si>
  <si>
    <t>60 1 00 L4970</t>
  </si>
  <si>
    <t>61 1 00 00000</t>
  </si>
  <si>
    <t>61 1 02 10160</t>
  </si>
  <si>
    <t>Основные мероприятия муниципальной программы</t>
  </si>
  <si>
    <t>99 6 00 00000</t>
  </si>
  <si>
    <t>Непрограммные мероприятия в области архитектуры и управления муниципальным имуществом</t>
  </si>
  <si>
    <t>Компенсационное озеленение</t>
  </si>
  <si>
    <t>Привлечение работников в сферу благоустройства</t>
  </si>
  <si>
    <t>Содействие трудоустройству молодых граждан</t>
  </si>
  <si>
    <t>Исполнение бюджета Белореченского городского поселения Белореченского района за 2025 год по разделам и подразделам функциональной классификации расходов бюджетов Российской Федерации</t>
  </si>
  <si>
    <t>Исполнение бюджета по целевым статьям (муниципальным программам Белореченского городского поселения Белореченского района и непрограммным направлениям деятельности), группам видов расходов классификации расходов бюджета за 2025 год</t>
  </si>
  <si>
    <t>Исполнение бюджета Белореченского городского поселения Белореченского района за 2025 год по                                               разделам и подразделам функцилнальной классификации расходов бюджетов Российской Федерации</t>
  </si>
  <si>
    <t xml:space="preserve">Исполнение по источникам внутреннего финансирования дефицита бюджета 
Белореченского городского поселения Белореченского района за 2025 год </t>
  </si>
  <si>
    <t>99 00 2 10010</t>
  </si>
  <si>
    <t>64 1 00 9Д000</t>
  </si>
  <si>
    <t>Развитие сети автомобильных дорог общего пользования местного значения</t>
  </si>
  <si>
    <t>64 2 00 00000</t>
  </si>
  <si>
    <t>Капитальный ремонт и ремонт автомобильных дорог общего пользования местного значения</t>
  </si>
  <si>
    <t>64 2 00 SД060</t>
  </si>
  <si>
    <t>64 2 00 WД060</t>
  </si>
  <si>
    <t>99 6 00 S3500</t>
  </si>
  <si>
    <t>Субсидия на организацию выполнения комплексных кадастровых работ и утверждения карты-плана территории</t>
  </si>
  <si>
    <t>62 1 00 W0330</t>
  </si>
  <si>
    <t>65 4 00 10280</t>
  </si>
  <si>
    <t>65 4 00 10290</t>
  </si>
  <si>
    <t>74 6 И4 55550</t>
  </si>
  <si>
    <t>74 6 И4 00000</t>
  </si>
  <si>
    <t>74 6 И4 Д5550</t>
  </si>
  <si>
    <t>Премирование победителей конкурса на звание "Лучший двор и лучший подъезд"</t>
  </si>
  <si>
    <t>99 0 00 10480</t>
  </si>
  <si>
    <t>Другие вопросы в области культуры, кинематографии</t>
  </si>
  <si>
    <t>Мероприятия по подготовке и проведению празднования «80-ти летия Победы в Великой Отечественной войне»</t>
  </si>
  <si>
    <t xml:space="preserve">99 0 00 10460 </t>
  </si>
  <si>
    <t>Выплата гражданам, заключившим контракт о прохождении военной службы</t>
  </si>
  <si>
    <t>99 0 00 10580</t>
  </si>
  <si>
    <t>99 0 02 62590</t>
  </si>
  <si>
    <t>Финансовое обеспечение непредвиденных расходов</t>
  </si>
  <si>
    <t>Другие вопросы в области культуры, кинемотографии</t>
  </si>
  <si>
    <t>Проектирование, строительство, реконструкция, капитальный ремонт, ремонт и содержание автомобильных дорог общего пользования межмуниципального значения, местного значения и искусственных дорожных сооружений на них</t>
  </si>
  <si>
    <t>Повышение информированности населения о деятельности органов власти</t>
  </si>
  <si>
    <t>Обеспечение информационной открытости органов власти</t>
  </si>
  <si>
    <t>Повышение безопасности дорожного движения в поселении</t>
  </si>
  <si>
    <t>Ежемесячная денежная выплата к пенсии гражданам, удостоенным звания "Почетный гражданин Белореченского городского поселения"</t>
  </si>
  <si>
    <t>Улучшение жилищных условий молодых семей</t>
  </si>
  <si>
    <t>Реализация мероприятий по обеспечению жильем молодых семей</t>
  </si>
  <si>
    <t>Социальная поддержка отдельных категорий граждан</t>
  </si>
  <si>
    <t>Реализация мероприятий муниципальной программы "Развитие территориального общественного самоуправления"</t>
  </si>
  <si>
    <t>Председатель Совета Белореченского городского поселения</t>
  </si>
  <si>
    <t>Г.Г. Кардашин</t>
  </si>
  <si>
    <t xml:space="preserve">Приложение 3                                                                                      к решению Совета Белореченского городского поселения Белореченского района                                  от 23 апреля 2026 г. № 102 </t>
  </si>
  <si>
    <t>Закупка товаров, работ и услуг для государственных (муниципальных) нужд</t>
  </si>
  <si>
    <t xml:space="preserve">                          Г.Г. Кардашин</t>
  </si>
  <si>
    <t xml:space="preserve">Приложение 6 </t>
  </si>
  <si>
    <t xml:space="preserve">к решению Совета Белореченского городского поселения Белореченского района                                  от 23 апреля 2026 г. № 102 </t>
  </si>
  <si>
    <t xml:space="preserve">Приложение 4  </t>
  </si>
  <si>
    <t>Приложение 5</t>
  </si>
  <si>
    <t xml:space="preserve">к решению Совета Белореченского городского поселения Белореченского района  </t>
  </si>
  <si>
    <t>от 23 апреля 2026 г.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</si>
</sst>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000000"/>
    <numFmt numFmtId="166" formatCode="0.0"/>
  </numFmts>
  <fonts count="13" x14ac:knownFonts="1">
    <font>
      <sz val="10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Arial"/>
      <family val="2"/>
      <charset val="204"/>
    </font>
    <font>
      <b/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8" fillId="0" borderId="0"/>
    <xf numFmtId="0" fontId="3" fillId="0" borderId="0"/>
    <xf numFmtId="0" fontId="4" fillId="0" borderId="0"/>
    <xf numFmtId="0" fontId="3" fillId="0" borderId="0"/>
    <xf numFmtId="9" fontId="4" fillId="0" borderId="0" applyFont="0" applyFill="0" applyBorder="0" applyAlignment="0" applyProtection="0"/>
  </cellStyleXfs>
  <cellXfs count="193">
    <xf numFmtId="0" fontId="0" fillId="0" borderId="0" xfId="0"/>
    <xf numFmtId="0" fontId="2" fillId="0" borderId="0" xfId="0" applyFont="1" applyAlignment="1">
      <alignment horizontal="right"/>
    </xf>
    <xf numFmtId="0" fontId="9" fillId="0" borderId="0" xfId="1" applyFont="1"/>
    <xf numFmtId="0" fontId="9" fillId="0" borderId="0" xfId="1" applyFont="1" applyAlignment="1">
      <alignment horizontal="left"/>
    </xf>
    <xf numFmtId="0" fontId="9" fillId="0" borderId="0" xfId="1" applyFont="1" applyAlignment="1">
      <alignment horizontal="left" wrapText="1"/>
    </xf>
    <xf numFmtId="0" fontId="1" fillId="0" borderId="1" xfId="0" applyFont="1" applyBorder="1" applyAlignment="1">
      <alignment horizontal="center"/>
    </xf>
    <xf numFmtId="0" fontId="5" fillId="0" borderId="0" xfId="3" applyFont="1"/>
    <xf numFmtId="0" fontId="2" fillId="0" borderId="1" xfId="3" applyFont="1" applyBorder="1" applyAlignment="1">
      <alignment horizontal="center"/>
    </xf>
    <xf numFmtId="4" fontId="2" fillId="0" borderId="0" xfId="3" applyNumberFormat="1" applyFont="1" applyAlignment="1">
      <alignment horizontal="right"/>
    </xf>
    <xf numFmtId="0" fontId="2" fillId="0" borderId="0" xfId="2" applyFont="1" applyAlignment="1">
      <alignment horizontal="right"/>
    </xf>
    <xf numFmtId="0" fontId="2" fillId="0" borderId="0" xfId="3" applyFont="1" applyAlignment="1">
      <alignment horizontal="left" wrapText="1"/>
    </xf>
    <xf numFmtId="49" fontId="2" fillId="0" borderId="0" xfId="3" applyNumberFormat="1" applyFont="1" applyAlignment="1">
      <alignment horizontal="center"/>
    </xf>
    <xf numFmtId="0" fontId="5" fillId="0" borderId="0" xfId="3" applyFont="1" applyAlignment="1">
      <alignment horizontal="center" vertical="top"/>
    </xf>
    <xf numFmtId="0" fontId="5" fillId="0" borderId="0" xfId="3" applyFont="1" applyAlignment="1">
      <alignment horizontal="left"/>
    </xf>
    <xf numFmtId="0" fontId="6" fillId="0" borderId="0" xfId="3" applyFont="1"/>
    <xf numFmtId="3" fontId="6" fillId="0" borderId="0" xfId="3" applyNumberFormat="1" applyFont="1"/>
    <xf numFmtId="164" fontId="5" fillId="0" borderId="0" xfId="3" applyNumberFormat="1" applyFont="1" applyAlignment="1">
      <alignment horizontal="center" wrapText="1"/>
    </xf>
    <xf numFmtId="49" fontId="5" fillId="0" borderId="0" xfId="3" applyNumberFormat="1" applyFont="1"/>
    <xf numFmtId="0" fontId="5" fillId="0" borderId="0" xfId="3" applyFont="1" applyAlignment="1">
      <alignment horizontal="center" vertical="center"/>
    </xf>
    <xf numFmtId="0" fontId="2" fillId="0" borderId="1" xfId="3" applyFont="1" applyBorder="1" applyAlignment="1">
      <alignment horizontal="center" wrapText="1"/>
    </xf>
    <xf numFmtId="49" fontId="2" fillId="0" borderId="1" xfId="3" applyNumberFormat="1" applyFont="1" applyBorder="1" applyAlignment="1">
      <alignment horizontal="center" wrapText="1"/>
    </xf>
    <xf numFmtId="0" fontId="5" fillId="0" borderId="0" xfId="3" applyFont="1" applyAlignment="1">
      <alignment horizontal="center" vertical="center" wrapText="1"/>
    </xf>
    <xf numFmtId="49" fontId="2" fillId="0" borderId="0" xfId="3" applyNumberFormat="1" applyFont="1" applyAlignment="1">
      <alignment wrapText="1"/>
    </xf>
    <xf numFmtId="49" fontId="2" fillId="0" borderId="0" xfId="3" applyNumberFormat="1" applyFont="1" applyAlignment="1">
      <alignment horizontal="center" wrapText="1"/>
    </xf>
    <xf numFmtId="4" fontId="1" fillId="0" borderId="0" xfId="3" applyNumberFormat="1" applyFont="1" applyAlignment="1">
      <alignment horizontal="center"/>
    </xf>
    <xf numFmtId="0" fontId="5" fillId="0" borderId="0" xfId="3" applyFont="1" applyAlignment="1">
      <alignment horizontal="center"/>
    </xf>
    <xf numFmtId="0" fontId="5" fillId="0" borderId="0" xfId="3" applyFont="1" applyAlignment="1">
      <alignment vertical="top"/>
    </xf>
    <xf numFmtId="0" fontId="2" fillId="0" borderId="0" xfId="0" applyFont="1"/>
    <xf numFmtId="0" fontId="2" fillId="0" borderId="0" xfId="3" applyFont="1" applyAlignment="1">
      <alignment horizontal="left"/>
    </xf>
    <xf numFmtId="49" fontId="2" fillId="0" borderId="0" xfId="3" applyNumberFormat="1" applyFont="1"/>
    <xf numFmtId="0" fontId="5" fillId="0" borderId="0" xfId="3" applyFont="1" applyAlignment="1">
      <alignment horizontal="center" vertical="top" wrapText="1"/>
    </xf>
    <xf numFmtId="0" fontId="5" fillId="0" borderId="0" xfId="3" applyFont="1" applyAlignment="1">
      <alignment wrapText="1"/>
    </xf>
    <xf numFmtId="0" fontId="6" fillId="0" borderId="0" xfId="3" applyFont="1" applyAlignment="1">
      <alignment wrapText="1"/>
    </xf>
    <xf numFmtId="49" fontId="5" fillId="0" borderId="0" xfId="3" applyNumberFormat="1" applyFont="1" applyAlignment="1">
      <alignment wrapText="1"/>
    </xf>
    <xf numFmtId="0" fontId="5" fillId="0" borderId="0" xfId="3" applyFont="1" applyAlignment="1">
      <alignment horizontal="left" wrapText="1"/>
    </xf>
    <xf numFmtId="4" fontId="2" fillId="0" borderId="0" xfId="3" applyNumberFormat="1" applyFont="1" applyAlignment="1">
      <alignment horizontal="center" wrapText="1"/>
    </xf>
    <xf numFmtId="164" fontId="2" fillId="0" borderId="0" xfId="3" applyNumberFormat="1" applyFont="1" applyAlignment="1">
      <alignment horizontal="center" wrapText="1"/>
    </xf>
    <xf numFmtId="0" fontId="5" fillId="0" borderId="0" xfId="3" applyFont="1" applyAlignment="1">
      <alignment horizontal="center" wrapText="1"/>
    </xf>
    <xf numFmtId="4" fontId="2" fillId="0" borderId="0" xfId="3" applyNumberFormat="1" applyFont="1" applyAlignment="1">
      <alignment horizontal="right" wrapText="1"/>
    </xf>
    <xf numFmtId="0" fontId="5" fillId="0" borderId="0" xfId="3" applyFont="1" applyAlignment="1">
      <alignment vertical="top" wrapText="1"/>
    </xf>
    <xf numFmtId="0" fontId="2" fillId="0" borderId="0" xfId="3" applyFont="1" applyAlignment="1">
      <alignment wrapText="1"/>
    </xf>
    <xf numFmtId="0" fontId="2" fillId="0" borderId="0" xfId="2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2" fillId="0" borderId="1" xfId="3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/>
    </xf>
    <xf numFmtId="3" fontId="2" fillId="0" borderId="1" xfId="3" applyNumberFormat="1" applyFont="1" applyBorder="1" applyAlignment="1">
      <alignment horizontal="center" vertical="center" wrapText="1"/>
    </xf>
    <xf numFmtId="4" fontId="5" fillId="0" borderId="0" xfId="3" applyNumberFormat="1" applyFont="1" applyAlignment="1">
      <alignment horizontal="center" vertical="center"/>
    </xf>
    <xf numFmtId="166" fontId="2" fillId="0" borderId="0" xfId="3" applyNumberFormat="1" applyFont="1" applyAlignment="1">
      <alignment horizontal="center"/>
    </xf>
    <xf numFmtId="0" fontId="2" fillId="0" borderId="0" xfId="3" applyFont="1" applyAlignment="1">
      <alignment horizontal="center" vertical="top"/>
    </xf>
    <xf numFmtId="0" fontId="2" fillId="0" borderId="0" xfId="3" applyFont="1"/>
    <xf numFmtId="3" fontId="5" fillId="0" borderId="0" xfId="3" applyNumberFormat="1" applyFont="1"/>
    <xf numFmtId="0" fontId="1" fillId="0" borderId="0" xfId="3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3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3" applyFont="1" applyFill="1" applyAlignment="1">
      <alignment horizontal="center" vertical="top"/>
    </xf>
    <xf numFmtId="0" fontId="5" fillId="0" borderId="0" xfId="3" applyFont="1" applyFill="1" applyAlignment="1">
      <alignment horizontal="left"/>
    </xf>
    <xf numFmtId="0" fontId="5" fillId="0" borderId="0" xfId="3" applyFont="1" applyFill="1"/>
    <xf numFmtId="0" fontId="5" fillId="0" borderId="0" xfId="3" applyFont="1" applyFill="1" applyAlignment="1">
      <alignment horizontal="center"/>
    </xf>
    <xf numFmtId="3" fontId="6" fillId="0" borderId="0" xfId="3" applyNumberFormat="1" applyFont="1" applyFill="1"/>
    <xf numFmtId="0" fontId="6" fillId="0" borderId="0" xfId="3" applyFont="1" applyFill="1"/>
    <xf numFmtId="164" fontId="5" fillId="0" borderId="0" xfId="3" applyNumberFormat="1" applyFont="1" applyFill="1" applyAlignment="1">
      <alignment horizontal="center" wrapText="1"/>
    </xf>
    <xf numFmtId="49" fontId="5" fillId="0" borderId="0" xfId="3" applyNumberFormat="1" applyFont="1" applyFill="1"/>
    <xf numFmtId="0" fontId="5" fillId="0" borderId="0" xfId="3" applyFont="1" applyFill="1" applyAlignment="1">
      <alignment horizontal="center" vertical="center"/>
    </xf>
    <xf numFmtId="0" fontId="2" fillId="0" borderId="0" xfId="0" applyFont="1" applyFill="1"/>
    <xf numFmtId="0" fontId="6" fillId="0" borderId="0" xfId="3" applyFont="1" applyFill="1" applyAlignment="1">
      <alignment horizontal="center"/>
    </xf>
    <xf numFmtId="49" fontId="2" fillId="0" borderId="0" xfId="3" applyNumberFormat="1" applyFont="1" applyFill="1"/>
    <xf numFmtId="0" fontId="5" fillId="0" borderId="0" xfId="3" applyFont="1" applyFill="1" applyAlignment="1">
      <alignment vertical="top"/>
    </xf>
    <xf numFmtId="0" fontId="2" fillId="0" borderId="0" xfId="3" applyFont="1" applyFill="1" applyAlignment="1">
      <alignment horizontal="left"/>
    </xf>
    <xf numFmtId="0" fontId="2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wrapText="1"/>
    </xf>
    <xf numFmtId="0" fontId="10" fillId="0" borderId="2" xfId="1" applyFont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1" fillId="0" borderId="1" xfId="3" applyFont="1" applyBorder="1" applyAlignment="1">
      <alignment horizontal="center" wrapText="1"/>
    </xf>
    <xf numFmtId="49" fontId="1" fillId="0" borderId="1" xfId="3" applyNumberFormat="1" applyFont="1" applyBorder="1" applyAlignment="1">
      <alignment horizontal="center" wrapText="1"/>
    </xf>
    <xf numFmtId="0" fontId="1" fillId="0" borderId="1" xfId="3" applyFont="1" applyBorder="1" applyAlignment="1">
      <alignment horizontal="left" wrapText="1"/>
    </xf>
    <xf numFmtId="0" fontId="2" fillId="0" borderId="1" xfId="3" applyFont="1" applyBorder="1" applyAlignment="1">
      <alignment horizontal="left" wrapText="1"/>
    </xf>
    <xf numFmtId="0" fontId="9" fillId="0" borderId="1" xfId="0" applyFont="1" applyBorder="1" applyAlignment="1">
      <alignment horizontal="left" vertical="top" wrapText="1"/>
    </xf>
    <xf numFmtId="0" fontId="1" fillId="0" borderId="1" xfId="3" applyFont="1" applyBorder="1" applyAlignment="1">
      <alignment wrapText="1"/>
    </xf>
    <xf numFmtId="49" fontId="1" fillId="0" borderId="1" xfId="3" applyNumberFormat="1" applyFont="1" applyBorder="1" applyAlignment="1">
      <alignment wrapText="1"/>
    </xf>
    <xf numFmtId="0" fontId="2" fillId="0" borderId="1" xfId="3" applyFont="1" applyBorder="1" applyAlignment="1">
      <alignment wrapText="1"/>
    </xf>
    <xf numFmtId="0" fontId="2" fillId="0" borderId="0" xfId="3" applyFont="1" applyAlignment="1">
      <alignment horizontal="center" vertical="top" wrapText="1"/>
    </xf>
    <xf numFmtId="0" fontId="2" fillId="0" borderId="0" xfId="3" applyFont="1" applyAlignment="1">
      <alignment horizontal="left" vertical="center" wrapText="1"/>
    </xf>
    <xf numFmtId="0" fontId="2" fillId="0" borderId="0" xfId="3" applyFont="1" applyAlignment="1">
      <alignment vertical="center" wrapText="1"/>
    </xf>
    <xf numFmtId="49" fontId="1" fillId="0" borderId="1" xfId="3" applyNumberFormat="1" applyFont="1" applyBorder="1" applyAlignment="1">
      <alignment horizontal="center" vertical="top" wrapText="1"/>
    </xf>
    <xf numFmtId="49" fontId="2" fillId="0" borderId="1" xfId="3" applyNumberFormat="1" applyFont="1" applyBorder="1" applyAlignment="1">
      <alignment horizontal="center" vertical="top" wrapText="1"/>
    </xf>
    <xf numFmtId="0" fontId="1" fillId="0" borderId="1" xfId="3" applyFont="1" applyBorder="1" applyAlignment="1">
      <alignment horizontal="center" vertical="top" wrapText="1"/>
    </xf>
    <xf numFmtId="49" fontId="2" fillId="0" borderId="1" xfId="3" applyNumberFormat="1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49" fontId="1" fillId="0" borderId="1" xfId="3" applyNumberFormat="1" applyFont="1" applyBorder="1" applyAlignment="1">
      <alignment horizontal="center" vertical="center" wrapText="1"/>
    </xf>
    <xf numFmtId="4" fontId="1" fillId="0" borderId="1" xfId="3" applyNumberFormat="1" applyFont="1" applyBorder="1" applyAlignment="1">
      <alignment horizontal="center" vertical="center" wrapText="1"/>
    </xf>
    <xf numFmtId="4" fontId="2" fillId="0" borderId="1" xfId="3" applyNumberFormat="1" applyFont="1" applyBorder="1" applyAlignment="1">
      <alignment horizontal="center" vertical="center" wrapText="1"/>
    </xf>
    <xf numFmtId="164" fontId="2" fillId="0" borderId="1" xfId="3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3" applyNumberFormat="1" applyFont="1" applyBorder="1" applyAlignment="1">
      <alignment horizontal="right"/>
    </xf>
    <xf numFmtId="4" fontId="1" fillId="0" borderId="1" xfId="3" applyNumberFormat="1" applyFont="1" applyBorder="1" applyAlignment="1">
      <alignment horizontal="center"/>
    </xf>
    <xf numFmtId="166" fontId="1" fillId="0" borderId="1" xfId="3" applyNumberFormat="1" applyFont="1" applyBorder="1" applyAlignment="1">
      <alignment horizontal="center"/>
    </xf>
    <xf numFmtId="49" fontId="2" fillId="0" borderId="1" xfId="3" applyNumberFormat="1" applyFont="1" applyBorder="1" applyAlignment="1">
      <alignment horizontal="center"/>
    </xf>
    <xf numFmtId="4" fontId="2" fillId="0" borderId="1" xfId="3" applyNumberFormat="1" applyFont="1" applyBorder="1" applyAlignment="1">
      <alignment horizontal="right"/>
    </xf>
    <xf numFmtId="166" fontId="2" fillId="0" borderId="1" xfId="3" applyNumberFormat="1" applyFont="1" applyBorder="1" applyAlignment="1">
      <alignment horizontal="center"/>
    </xf>
    <xf numFmtId="0" fontId="2" fillId="0" borderId="1" xfId="3" applyFont="1" applyBorder="1" applyAlignment="1">
      <alignment horizontal="left" vertical="top" wrapText="1"/>
    </xf>
    <xf numFmtId="0" fontId="2" fillId="0" borderId="1" xfId="3" applyFont="1" applyBorder="1" applyAlignment="1">
      <alignment horizontal="center" vertical="top"/>
    </xf>
    <xf numFmtId="165" fontId="2" fillId="0" borderId="1" xfId="4" applyNumberFormat="1" applyFont="1" applyBorder="1" applyAlignment="1" applyProtection="1">
      <alignment horizontal="left" wrapText="1"/>
      <protection hidden="1"/>
    </xf>
    <xf numFmtId="0" fontId="2" fillId="0" borderId="1" xfId="3" applyFont="1" applyBorder="1"/>
    <xf numFmtId="4" fontId="2" fillId="0" borderId="1" xfId="3" applyNumberFormat="1" applyFont="1" applyBorder="1"/>
    <xf numFmtId="0" fontId="2" fillId="0" borderId="1" xfId="0" applyFont="1" applyBorder="1" applyAlignment="1">
      <alignment wrapText="1"/>
    </xf>
    <xf numFmtId="49" fontId="2" fillId="0" borderId="1" xfId="3" applyNumberFormat="1" applyFont="1" applyBorder="1" applyAlignment="1">
      <alignment horizontal="left" wrapText="1"/>
    </xf>
    <xf numFmtId="0" fontId="1" fillId="0" borderId="0" xfId="3" applyFont="1" applyAlignment="1">
      <alignment horizontal="center" vertical="top"/>
    </xf>
    <xf numFmtId="3" fontId="1" fillId="0" borderId="0" xfId="3" applyNumberFormat="1" applyFont="1"/>
    <xf numFmtId="0" fontId="1" fillId="0" borderId="0" xfId="3" applyFont="1"/>
    <xf numFmtId="0" fontId="2" fillId="0" borderId="0" xfId="3" applyFont="1" applyAlignment="1">
      <alignment horizontal="right"/>
    </xf>
    <xf numFmtId="3" fontId="2" fillId="0" borderId="0" xfId="3" applyNumberFormat="1" applyFont="1"/>
    <xf numFmtId="0" fontId="2" fillId="0" borderId="0" xfId="3" applyFont="1" applyFill="1" applyAlignment="1">
      <alignment horizontal="center" vertical="top"/>
    </xf>
    <xf numFmtId="3" fontId="1" fillId="0" borderId="0" xfId="3" applyNumberFormat="1" applyFont="1" applyFill="1"/>
    <xf numFmtId="0" fontId="1" fillId="0" borderId="0" xfId="3" applyFont="1" applyFill="1" applyAlignment="1">
      <alignment horizontal="center" vertical="top"/>
    </xf>
    <xf numFmtId="164" fontId="2" fillId="0" borderId="0" xfId="3" applyNumberFormat="1" applyFont="1" applyFill="1" applyAlignment="1">
      <alignment horizontal="center" wrapText="1"/>
    </xf>
    <xf numFmtId="0" fontId="2" fillId="0" borderId="0" xfId="3" applyFont="1" applyFill="1"/>
    <xf numFmtId="0" fontId="2" fillId="0" borderId="1" xfId="3" applyFont="1" applyFill="1" applyBorder="1" applyAlignment="1">
      <alignment horizontal="center" vertical="center" wrapText="1"/>
    </xf>
    <xf numFmtId="3" fontId="1" fillId="0" borderId="1" xfId="3" applyNumberFormat="1" applyFont="1" applyFill="1" applyBorder="1" applyAlignment="1">
      <alignment horizontal="center" vertical="center"/>
    </xf>
    <xf numFmtId="49" fontId="2" fillId="0" borderId="1" xfId="3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center" vertical="center" wrapText="1"/>
    </xf>
    <xf numFmtId="49" fontId="1" fillId="0" borderId="1" xfId="3" applyNumberFormat="1" applyFont="1" applyFill="1" applyBorder="1" applyAlignment="1">
      <alignment horizontal="center" vertical="center" wrapText="1"/>
    </xf>
    <xf numFmtId="4" fontId="1" fillId="0" borderId="1" xfId="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3" applyNumberFormat="1" applyFont="1" applyFill="1" applyBorder="1" applyAlignment="1">
      <alignment horizontal="center" vertical="center"/>
    </xf>
    <xf numFmtId="4" fontId="2" fillId="0" borderId="1" xfId="3" applyNumberFormat="1" applyFont="1" applyFill="1" applyBorder="1" applyAlignment="1">
      <alignment horizontal="center" vertical="center"/>
    </xf>
    <xf numFmtId="49" fontId="1" fillId="0" borderId="1" xfId="3" applyNumberFormat="1" applyFont="1" applyFill="1" applyBorder="1" applyAlignment="1">
      <alignment horizontal="center" vertical="center"/>
    </xf>
    <xf numFmtId="164" fontId="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3" applyFont="1" applyFill="1" applyBorder="1" applyAlignment="1">
      <alignment horizontal="left" vertical="center" wrapText="1"/>
    </xf>
    <xf numFmtId="165" fontId="2" fillId="0" borderId="1" xfId="4" applyNumberFormat="1" applyFont="1" applyFill="1" applyBorder="1" applyAlignment="1" applyProtection="1">
      <alignment horizontal="left" vertical="center" wrapText="1"/>
      <protection hidden="1"/>
    </xf>
    <xf numFmtId="49" fontId="2" fillId="0" borderId="1" xfId="3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vertical="center" wrapText="1"/>
    </xf>
    <xf numFmtId="0" fontId="2" fillId="0" borderId="0" xfId="0" applyFont="1" applyAlignment="1">
      <alignment vertical="center" wrapText="1"/>
    </xf>
    <xf numFmtId="49" fontId="2" fillId="0" borderId="0" xfId="1" applyNumberFormat="1" applyFont="1" applyAlignment="1">
      <alignment horizontal="right" vertical="center" wrapText="1"/>
    </xf>
    <xf numFmtId="49" fontId="2" fillId="0" borderId="0" xfId="0" applyNumberFormat="1" applyFont="1" applyAlignment="1">
      <alignment horizontal="right" vertical="center" wrapText="1"/>
    </xf>
    <xf numFmtId="0" fontId="1" fillId="0" borderId="0" xfId="3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2" fillId="0" borderId="0" xfId="2" applyFont="1" applyAlignment="1">
      <alignment horizontal="right" vertical="center" wrapText="1"/>
    </xf>
    <xf numFmtId="0" fontId="2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0" xfId="3" applyFont="1" applyAlignment="1">
      <alignment horizontal="center" wrapText="1"/>
    </xf>
    <xf numFmtId="0" fontId="2" fillId="0" borderId="0" xfId="3" applyFont="1" applyAlignment="1"/>
    <xf numFmtId="0" fontId="0" fillId="0" borderId="0" xfId="0" applyAlignment="1"/>
    <xf numFmtId="0" fontId="2" fillId="0" borderId="0" xfId="2" applyFont="1" applyFill="1" applyAlignment="1">
      <alignment horizontal="right"/>
    </xf>
    <xf numFmtId="0" fontId="11" fillId="0" borderId="0" xfId="0" applyFont="1" applyFill="1"/>
    <xf numFmtId="0" fontId="2" fillId="0" borderId="0" xfId="0" applyFont="1" applyFill="1" applyAlignment="1">
      <alignment horizontal="left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/>
    </xf>
    <xf numFmtId="0" fontId="1" fillId="0" borderId="0" xfId="3" applyFont="1" applyFill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0" xfId="3" applyFont="1" applyFill="1" applyAlignment="1">
      <alignment horizontal="center" vertical="top" wrapText="1"/>
    </xf>
    <xf numFmtId="0" fontId="11" fillId="0" borderId="0" xfId="0" applyFont="1" applyFill="1" applyAlignment="1">
      <alignment vertical="top" wrapText="1"/>
    </xf>
    <xf numFmtId="0" fontId="9" fillId="0" borderId="0" xfId="1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1" applyFont="1" applyAlignment="1">
      <alignment horizontal="center" wrapText="1"/>
    </xf>
    <xf numFmtId="0" fontId="2" fillId="0" borderId="0" xfId="1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3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9" fillId="0" borderId="0" xfId="1" applyFont="1" applyAlignment="1">
      <alignment horizontal="left" vertical="center"/>
    </xf>
    <xf numFmtId="0" fontId="2" fillId="0" borderId="0" xfId="0" applyFont="1" applyAlignment="1"/>
    <xf numFmtId="0" fontId="2" fillId="0" borderId="0" xfId="0" applyFont="1" applyAlignment="1"/>
    <xf numFmtId="0" fontId="10" fillId="0" borderId="0" xfId="1" applyFont="1" applyBorder="1" applyAlignment="1">
      <alignment horizontal="center" vertical="top" wrapText="1"/>
    </xf>
    <xf numFmtId="0" fontId="0" fillId="0" borderId="0" xfId="0" applyBorder="1" applyAlignment="1">
      <alignment wrapText="1"/>
    </xf>
    <xf numFmtId="0" fontId="2" fillId="0" borderId="0" xfId="1" applyFont="1" applyAlignment="1">
      <alignment horizontal="left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_tmp" xfId="4"/>
    <cellStyle name="Процентн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42"/>
  <sheetViews>
    <sheetView view="pageBreakPreview" topLeftCell="A16" zoomScale="80" zoomScaleNormal="85" zoomScaleSheetLayoutView="80" workbookViewId="0">
      <selection activeCell="A40" sqref="A40:B41"/>
    </sheetView>
  </sheetViews>
  <sheetFormatPr defaultColWidth="9.140625" defaultRowHeight="15.75" x14ac:dyDescent="0.25"/>
  <cols>
    <col min="1" max="1" width="4.140625" style="30" customWidth="1"/>
    <col min="2" max="2" width="49.5703125" style="34" customWidth="1"/>
    <col min="3" max="3" width="2.85546875" style="34" hidden="1" customWidth="1"/>
    <col min="4" max="4" width="9.85546875" style="16" customWidth="1"/>
    <col min="5" max="5" width="9.85546875" style="31" customWidth="1"/>
    <col min="6" max="6" width="4" style="33" hidden="1" customWidth="1"/>
    <col min="7" max="7" width="0.140625" style="31" hidden="1" customWidth="1"/>
    <col min="8" max="8" width="20.85546875" style="31" customWidth="1"/>
    <col min="9" max="9" width="1.28515625" style="31" hidden="1" customWidth="1"/>
    <col min="10" max="10" width="5.5703125" style="31" hidden="1" customWidth="1"/>
    <col min="11" max="12" width="9.140625" style="31" hidden="1" customWidth="1"/>
    <col min="13" max="13" width="0.140625" style="31" hidden="1" customWidth="1"/>
    <col min="14" max="14" width="20.140625" style="31" customWidth="1"/>
    <col min="15" max="15" width="20.5703125" style="31" customWidth="1"/>
    <col min="16" max="16" width="14.7109375" style="31" customWidth="1"/>
    <col min="17" max="17" width="10.5703125" style="31" customWidth="1"/>
    <col min="18" max="16384" width="9.140625" style="31"/>
  </cols>
  <sheetData>
    <row r="1" spans="1:16" ht="18.75" customHeight="1" x14ac:dyDescent="0.25">
      <c r="A1" s="83"/>
      <c r="B1" s="84"/>
      <c r="C1" s="153"/>
      <c r="D1" s="153"/>
      <c r="E1" s="153"/>
      <c r="F1" s="153"/>
      <c r="G1" s="153"/>
      <c r="H1" s="153"/>
      <c r="I1" s="85"/>
      <c r="J1" s="85"/>
      <c r="K1" s="85"/>
      <c r="L1" s="85"/>
      <c r="M1" s="85"/>
      <c r="N1" s="183" t="s">
        <v>393</v>
      </c>
      <c r="O1" s="184"/>
      <c r="P1" s="184"/>
    </row>
    <row r="2" spans="1:16" ht="18.75" customHeight="1" x14ac:dyDescent="0.25">
      <c r="A2" s="83"/>
      <c r="B2" s="156"/>
      <c r="C2" s="157"/>
      <c r="D2" s="157"/>
      <c r="E2" s="157"/>
      <c r="F2" s="157"/>
      <c r="G2" s="157"/>
      <c r="H2" s="157"/>
      <c r="I2" s="157"/>
      <c r="J2" s="85"/>
      <c r="K2" s="85"/>
      <c r="L2" s="85"/>
      <c r="M2" s="85"/>
      <c r="N2" s="184"/>
      <c r="O2" s="184"/>
      <c r="P2" s="184"/>
    </row>
    <row r="3" spans="1:16" ht="18.75" customHeight="1" x14ac:dyDescent="0.25">
      <c r="A3" s="83"/>
      <c r="B3" s="84"/>
      <c r="C3" s="154"/>
      <c r="D3" s="154"/>
      <c r="E3" s="154"/>
      <c r="F3" s="154"/>
      <c r="G3" s="154"/>
      <c r="H3" s="154"/>
      <c r="I3" s="154"/>
      <c r="J3" s="154"/>
      <c r="K3" s="85"/>
      <c r="L3" s="85"/>
      <c r="M3" s="85"/>
      <c r="N3" s="184"/>
      <c r="O3" s="184"/>
      <c r="P3" s="184"/>
    </row>
    <row r="4" spans="1:16" ht="24" customHeight="1" x14ac:dyDescent="0.25">
      <c r="A4" s="83"/>
      <c r="B4" s="84"/>
      <c r="C4" s="153"/>
      <c r="D4" s="155"/>
      <c r="E4" s="155"/>
      <c r="F4" s="155"/>
      <c r="G4" s="155"/>
      <c r="H4" s="155"/>
      <c r="I4" s="155"/>
      <c r="J4" s="155"/>
      <c r="K4" s="85"/>
      <c r="L4" s="85"/>
      <c r="M4" s="85"/>
      <c r="N4" s="184"/>
      <c r="O4" s="184"/>
      <c r="P4" s="184"/>
    </row>
    <row r="5" spans="1:16" s="32" customFormat="1" ht="38.25" customHeight="1" x14ac:dyDescent="0.3">
      <c r="A5" s="51"/>
      <c r="B5" s="158" t="s">
        <v>353</v>
      </c>
      <c r="C5" s="158"/>
      <c r="D5" s="158"/>
      <c r="E5" s="158"/>
      <c r="F5" s="158"/>
      <c r="G5" s="158"/>
      <c r="H5" s="158"/>
      <c r="I5" s="158"/>
      <c r="J5" s="158"/>
      <c r="K5" s="159"/>
      <c r="L5" s="159"/>
      <c r="M5" s="159"/>
      <c r="N5" s="159"/>
      <c r="O5" s="159"/>
      <c r="P5" s="159"/>
    </row>
    <row r="6" spans="1:16" ht="17.25" customHeight="1" x14ac:dyDescent="0.3">
      <c r="A6" s="83"/>
      <c r="B6" s="36"/>
      <c r="C6" s="36"/>
      <c r="D6" s="40"/>
      <c r="E6" s="40"/>
      <c r="F6" s="22"/>
      <c r="G6" s="10"/>
      <c r="H6" s="40"/>
      <c r="I6" s="40"/>
      <c r="J6" s="40"/>
      <c r="K6" s="40"/>
      <c r="L6" s="40"/>
      <c r="M6" s="40"/>
      <c r="N6" s="40"/>
      <c r="O6" s="40"/>
      <c r="P6" s="40" t="s">
        <v>48</v>
      </c>
    </row>
    <row r="7" spans="1:16" s="21" customFormat="1" ht="72.75" customHeight="1" x14ac:dyDescent="0.2">
      <c r="A7" s="43" t="s">
        <v>85</v>
      </c>
      <c r="B7" s="43" t="s">
        <v>50</v>
      </c>
      <c r="C7" s="43" t="s">
        <v>87</v>
      </c>
      <c r="D7" s="43" t="s">
        <v>52</v>
      </c>
      <c r="E7" s="43" t="s">
        <v>88</v>
      </c>
      <c r="F7" s="89" t="s">
        <v>53</v>
      </c>
      <c r="G7" s="89" t="s">
        <v>89</v>
      </c>
      <c r="H7" s="43" t="s">
        <v>193</v>
      </c>
      <c r="I7" s="43"/>
      <c r="J7" s="43"/>
      <c r="K7" s="43"/>
      <c r="L7" s="43"/>
      <c r="M7" s="43"/>
      <c r="N7" s="43" t="s">
        <v>194</v>
      </c>
      <c r="O7" s="43" t="s">
        <v>195</v>
      </c>
      <c r="P7" s="43" t="s">
        <v>196</v>
      </c>
    </row>
    <row r="8" spans="1:16" s="21" customFormat="1" ht="17.25" customHeight="1" x14ac:dyDescent="0.3">
      <c r="A8" s="43">
        <v>1</v>
      </c>
      <c r="B8" s="19">
        <v>2</v>
      </c>
      <c r="C8" s="19">
        <v>3</v>
      </c>
      <c r="D8" s="19">
        <v>3</v>
      </c>
      <c r="E8" s="19">
        <v>4</v>
      </c>
      <c r="F8" s="20" t="s">
        <v>55</v>
      </c>
      <c r="G8" s="20" t="s">
        <v>90</v>
      </c>
      <c r="H8" s="19">
        <v>5</v>
      </c>
      <c r="I8" s="43"/>
      <c r="J8" s="43"/>
      <c r="K8" s="43"/>
      <c r="L8" s="43"/>
      <c r="M8" s="43"/>
      <c r="N8" s="43">
        <v>6</v>
      </c>
      <c r="O8" s="43">
        <v>7</v>
      </c>
      <c r="P8" s="43">
        <v>8</v>
      </c>
    </row>
    <row r="9" spans="1:16" s="37" customFormat="1" ht="19.5" customHeight="1" x14ac:dyDescent="0.3">
      <c r="A9" s="75"/>
      <c r="B9" s="75" t="s">
        <v>91</v>
      </c>
      <c r="C9" s="75"/>
      <c r="D9" s="90"/>
      <c r="E9" s="90"/>
      <c r="F9" s="91"/>
      <c r="G9" s="91"/>
      <c r="H9" s="92">
        <f>H10+H18+H22+H25+H30+H32+H38+H35</f>
        <v>1218401797</v>
      </c>
      <c r="I9" s="92">
        <f t="shared" ref="I9:N9" si="0">I10+I18+I22+I25+I30+I32+I38+I35</f>
        <v>894494453.00000012</v>
      </c>
      <c r="J9" s="92">
        <f t="shared" si="0"/>
        <v>323907343.99999994</v>
      </c>
      <c r="K9" s="92">
        <f t="shared" si="0"/>
        <v>1404.7741534983436</v>
      </c>
      <c r="L9" s="92" t="e">
        <f t="shared" si="0"/>
        <v>#REF!</v>
      </c>
      <c r="M9" s="92" t="e">
        <f t="shared" si="0"/>
        <v>#REF!</v>
      </c>
      <c r="N9" s="92">
        <f t="shared" si="0"/>
        <v>894494453.00000012</v>
      </c>
      <c r="O9" s="93">
        <f>SUM(H9-N9)</f>
        <v>323907343.99999988</v>
      </c>
      <c r="P9" s="94">
        <f>SUM(N9*100/H9)</f>
        <v>73.415391802807733</v>
      </c>
    </row>
    <row r="10" spans="1:16" ht="21" customHeight="1" x14ac:dyDescent="0.3">
      <c r="A10" s="86" t="s">
        <v>145</v>
      </c>
      <c r="B10" s="77" t="s">
        <v>56</v>
      </c>
      <c r="C10" s="77">
        <v>992</v>
      </c>
      <c r="D10" s="91" t="s">
        <v>57</v>
      </c>
      <c r="E10" s="91" t="s">
        <v>31</v>
      </c>
      <c r="F10" s="89"/>
      <c r="G10" s="94"/>
      <c r="H10" s="92">
        <f>H11+H12+H13+H16+H17+H14+H15</f>
        <v>218593286</v>
      </c>
      <c r="I10" s="92">
        <f t="shared" ref="I10:N10" si="1">I11+I12+I13+I16+I17+I14+I15</f>
        <v>164161741.70000002</v>
      </c>
      <c r="J10" s="92">
        <f t="shared" si="1"/>
        <v>54431544.29999999</v>
      </c>
      <c r="K10" s="92">
        <f t="shared" si="1"/>
        <v>369.31169510419363</v>
      </c>
      <c r="L10" s="92" t="e">
        <f t="shared" si="1"/>
        <v>#REF!</v>
      </c>
      <c r="M10" s="92" t="e">
        <f t="shared" si="1"/>
        <v>#REF!</v>
      </c>
      <c r="N10" s="92">
        <f t="shared" si="1"/>
        <v>164161741.70000002</v>
      </c>
      <c r="O10" s="93">
        <f t="shared" ref="O10:O39" si="2">SUM(H10-N10)</f>
        <v>54431544.299999982</v>
      </c>
      <c r="P10" s="94">
        <f t="shared" ref="P10:P39" si="3">SUM(N10*100/H10)</f>
        <v>75.099169194062085</v>
      </c>
    </row>
    <row r="11" spans="1:16" ht="55.5" customHeight="1" x14ac:dyDescent="0.3">
      <c r="A11" s="20"/>
      <c r="B11" s="78" t="s">
        <v>58</v>
      </c>
      <c r="C11" s="78">
        <v>992</v>
      </c>
      <c r="D11" s="89" t="s">
        <v>57</v>
      </c>
      <c r="E11" s="89" t="s">
        <v>59</v>
      </c>
      <c r="F11" s="89"/>
      <c r="G11" s="89"/>
      <c r="H11" s="93">
        <f>'4'!H25</f>
        <v>2257283</v>
      </c>
      <c r="I11" s="93">
        <f>'4'!I25</f>
        <v>2257180.9300000002</v>
      </c>
      <c r="J11" s="93">
        <f>'4'!J25</f>
        <v>102.06999999983236</v>
      </c>
      <c r="K11" s="93">
        <f>'4'!K25</f>
        <v>99.995478192145171</v>
      </c>
      <c r="L11" s="93" t="e">
        <f>'4'!#REF!</f>
        <v>#REF!</v>
      </c>
      <c r="M11" s="93" t="e">
        <f>'4'!#REF!</f>
        <v>#REF!</v>
      </c>
      <c r="N11" s="93">
        <f>'4'!I25</f>
        <v>2257180.9300000002</v>
      </c>
      <c r="O11" s="93">
        <f t="shared" si="2"/>
        <v>102.06999999983236</v>
      </c>
      <c r="P11" s="94">
        <f t="shared" si="3"/>
        <v>99.995478192145171</v>
      </c>
    </row>
    <row r="12" spans="1:16" ht="56.25" customHeight="1" x14ac:dyDescent="0.3">
      <c r="A12" s="20"/>
      <c r="B12" s="78" t="s">
        <v>120</v>
      </c>
      <c r="C12" s="78">
        <v>992</v>
      </c>
      <c r="D12" s="89" t="s">
        <v>57</v>
      </c>
      <c r="E12" s="89" t="s">
        <v>69</v>
      </c>
      <c r="F12" s="89"/>
      <c r="G12" s="89"/>
      <c r="H12" s="93">
        <f>'4'!H14</f>
        <v>5100</v>
      </c>
      <c r="I12" s="93">
        <f>'4'!I14</f>
        <v>0</v>
      </c>
      <c r="J12" s="93">
        <f>'4'!J14</f>
        <v>5100</v>
      </c>
      <c r="K12" s="93">
        <f>'4'!K14</f>
        <v>0</v>
      </c>
      <c r="L12" s="93" t="e">
        <f>'4'!#REF!</f>
        <v>#REF!</v>
      </c>
      <c r="M12" s="93" t="e">
        <f>'4'!#REF!</f>
        <v>#REF!</v>
      </c>
      <c r="N12" s="93">
        <f>'4'!I14</f>
        <v>0</v>
      </c>
      <c r="O12" s="93">
        <f t="shared" si="2"/>
        <v>5100</v>
      </c>
      <c r="P12" s="94">
        <f t="shared" si="3"/>
        <v>0</v>
      </c>
    </row>
    <row r="13" spans="1:16" ht="90" customHeight="1" x14ac:dyDescent="0.3">
      <c r="A13" s="20"/>
      <c r="B13" s="78" t="s">
        <v>120</v>
      </c>
      <c r="C13" s="78">
        <v>992</v>
      </c>
      <c r="D13" s="89" t="s">
        <v>57</v>
      </c>
      <c r="E13" s="89" t="s">
        <v>60</v>
      </c>
      <c r="F13" s="89"/>
      <c r="G13" s="89"/>
      <c r="H13" s="93">
        <f>'4'!H30</f>
        <v>39868476</v>
      </c>
      <c r="I13" s="93">
        <f>'4'!I30</f>
        <v>39851039.590000004</v>
      </c>
      <c r="J13" s="93">
        <f>'4'!J30</f>
        <v>17436.409999996424</v>
      </c>
      <c r="K13" s="93">
        <f>'4'!K30</f>
        <v>99.956265170507152</v>
      </c>
      <c r="L13" s="93" t="e">
        <f>'4'!#REF!</f>
        <v>#REF!</v>
      </c>
      <c r="M13" s="93" t="e">
        <f>'4'!#REF!</f>
        <v>#REF!</v>
      </c>
      <c r="N13" s="93">
        <f>'4'!I30</f>
        <v>39851039.590000004</v>
      </c>
      <c r="O13" s="93">
        <f t="shared" si="2"/>
        <v>17436.409999996424</v>
      </c>
      <c r="P13" s="94">
        <f t="shared" si="3"/>
        <v>99.956265170507152</v>
      </c>
    </row>
    <row r="14" spans="1:16" ht="77.25" customHeight="1" x14ac:dyDescent="0.3">
      <c r="A14" s="76"/>
      <c r="B14" s="78" t="s">
        <v>16</v>
      </c>
      <c r="C14" s="78"/>
      <c r="D14" s="89" t="s">
        <v>57</v>
      </c>
      <c r="E14" s="89" t="s">
        <v>15</v>
      </c>
      <c r="F14" s="89"/>
      <c r="G14" s="89"/>
      <c r="H14" s="93">
        <f>'4'!H20</f>
        <v>19800</v>
      </c>
      <c r="I14" s="93">
        <f>'4'!I20</f>
        <v>19800</v>
      </c>
      <c r="J14" s="93">
        <f>'4'!J20</f>
        <v>0</v>
      </c>
      <c r="K14" s="93">
        <f>'4'!K20</f>
        <v>100</v>
      </c>
      <c r="L14" s="93" t="e">
        <f>'4'!#REF!</f>
        <v>#REF!</v>
      </c>
      <c r="M14" s="93" t="e">
        <f>'4'!#REF!</f>
        <v>#REF!</v>
      </c>
      <c r="N14" s="93">
        <f>'4'!I20</f>
        <v>19800</v>
      </c>
      <c r="O14" s="93">
        <f t="shared" si="2"/>
        <v>0</v>
      </c>
      <c r="P14" s="94">
        <f t="shared" si="3"/>
        <v>100</v>
      </c>
    </row>
    <row r="15" spans="1:16" ht="37.9" customHeight="1" x14ac:dyDescent="0.3">
      <c r="A15" s="76"/>
      <c r="B15" s="79" t="s">
        <v>248</v>
      </c>
      <c r="C15" s="78"/>
      <c r="D15" s="89" t="s">
        <v>57</v>
      </c>
      <c r="E15" s="89" t="s">
        <v>62</v>
      </c>
      <c r="F15" s="89"/>
      <c r="G15" s="89"/>
      <c r="H15" s="93">
        <f>'4'!H39</f>
        <v>0</v>
      </c>
      <c r="I15" s="93"/>
      <c r="J15" s="93"/>
      <c r="K15" s="93"/>
      <c r="L15" s="93"/>
      <c r="M15" s="93"/>
      <c r="N15" s="93">
        <f>'4'!I39</f>
        <v>0</v>
      </c>
      <c r="O15" s="93">
        <f t="shared" ref="O15" si="4">SUM(H15-N15)</f>
        <v>0</v>
      </c>
      <c r="P15" s="94">
        <v>0</v>
      </c>
    </row>
    <row r="16" spans="1:16" ht="18" customHeight="1" x14ac:dyDescent="0.3">
      <c r="A16" s="20"/>
      <c r="B16" s="78" t="s">
        <v>63</v>
      </c>
      <c r="C16" s="78">
        <v>992</v>
      </c>
      <c r="D16" s="89" t="s">
        <v>57</v>
      </c>
      <c r="E16" s="89" t="s">
        <v>65</v>
      </c>
      <c r="F16" s="89"/>
      <c r="G16" s="89"/>
      <c r="H16" s="93">
        <f>'4'!H44</f>
        <v>500000</v>
      </c>
      <c r="I16" s="93">
        <f>'4'!I44</f>
        <v>0</v>
      </c>
      <c r="J16" s="93">
        <f>'4'!J44</f>
        <v>500000</v>
      </c>
      <c r="K16" s="93">
        <f>'4'!K44</f>
        <v>0</v>
      </c>
      <c r="L16" s="93" t="e">
        <f>'4'!#REF!</f>
        <v>#REF!</v>
      </c>
      <c r="M16" s="93" t="e">
        <f>'4'!#REF!</f>
        <v>#REF!</v>
      </c>
      <c r="N16" s="93">
        <f>'4'!I44</f>
        <v>0</v>
      </c>
      <c r="O16" s="93">
        <f t="shared" si="2"/>
        <v>500000</v>
      </c>
      <c r="P16" s="94">
        <f t="shared" si="3"/>
        <v>0</v>
      </c>
    </row>
    <row r="17" spans="1:16" ht="21" customHeight="1" x14ac:dyDescent="0.3">
      <c r="A17" s="20"/>
      <c r="B17" s="78" t="s">
        <v>66</v>
      </c>
      <c r="C17" s="78">
        <v>992</v>
      </c>
      <c r="D17" s="89" t="s">
        <v>57</v>
      </c>
      <c r="E17" s="89" t="s">
        <v>67</v>
      </c>
      <c r="F17" s="89"/>
      <c r="G17" s="89"/>
      <c r="H17" s="93">
        <f>'4'!H49</f>
        <v>175942627</v>
      </c>
      <c r="I17" s="93">
        <f>'4'!I49</f>
        <v>122033721.18000001</v>
      </c>
      <c r="J17" s="93">
        <f>'4'!J49</f>
        <v>53908905.819999993</v>
      </c>
      <c r="K17" s="93">
        <f>'4'!K49</f>
        <v>69.359951741541295</v>
      </c>
      <c r="L17" s="93" t="e">
        <f>'4'!#REF!</f>
        <v>#REF!</v>
      </c>
      <c r="M17" s="93" t="e">
        <f>'4'!#REF!</f>
        <v>#REF!</v>
      </c>
      <c r="N17" s="93">
        <f>'4'!I49</f>
        <v>122033721.18000001</v>
      </c>
      <c r="O17" s="93">
        <f t="shared" si="2"/>
        <v>53908905.819999993</v>
      </c>
      <c r="P17" s="94">
        <f t="shared" si="3"/>
        <v>69.359951741541295</v>
      </c>
    </row>
    <row r="18" spans="1:16" ht="36.75" customHeight="1" x14ac:dyDescent="0.3">
      <c r="A18" s="86" t="s">
        <v>143</v>
      </c>
      <c r="B18" s="80" t="s">
        <v>70</v>
      </c>
      <c r="C18" s="80">
        <v>992</v>
      </c>
      <c r="D18" s="91" t="s">
        <v>69</v>
      </c>
      <c r="E18" s="91" t="s">
        <v>31</v>
      </c>
      <c r="F18" s="91"/>
      <c r="G18" s="91"/>
      <c r="H18" s="92">
        <f>'4'!H83</f>
        <v>150955272.49000001</v>
      </c>
      <c r="I18" s="92">
        <f>'4'!I83</f>
        <v>95908065.510000005</v>
      </c>
      <c r="J18" s="92">
        <f>'4'!J83</f>
        <v>55047206.980000004</v>
      </c>
      <c r="K18" s="92">
        <f>'4'!K83</f>
        <v>63.534094522172722</v>
      </c>
      <c r="L18" s="92" t="e">
        <f>'4'!#REF!</f>
        <v>#REF!</v>
      </c>
      <c r="M18" s="92" t="e">
        <f>'4'!#REF!</f>
        <v>#REF!</v>
      </c>
      <c r="N18" s="92">
        <f>'4'!I83</f>
        <v>95908065.510000005</v>
      </c>
      <c r="O18" s="93">
        <f t="shared" si="2"/>
        <v>55047206.980000004</v>
      </c>
      <c r="P18" s="94">
        <f t="shared" si="3"/>
        <v>63.534094522172722</v>
      </c>
    </row>
    <row r="19" spans="1:16" ht="74.25" customHeight="1" x14ac:dyDescent="0.3">
      <c r="A19" s="20"/>
      <c r="B19" s="78" t="s">
        <v>121</v>
      </c>
      <c r="C19" s="78">
        <v>992</v>
      </c>
      <c r="D19" s="89" t="s">
        <v>69</v>
      </c>
      <c r="E19" s="89" t="s">
        <v>71</v>
      </c>
      <c r="F19" s="89"/>
      <c r="G19" s="89"/>
      <c r="H19" s="93">
        <f>'4'!H84</f>
        <v>41354400</v>
      </c>
      <c r="I19" s="93">
        <f>'4'!I84</f>
        <v>37343166.329999998</v>
      </c>
      <c r="J19" s="93">
        <f>'4'!J84</f>
        <v>4011233.6700000018</v>
      </c>
      <c r="K19" s="93">
        <f>'4'!K84</f>
        <v>90.300346105855724</v>
      </c>
      <c r="L19" s="93" t="e">
        <f>'4'!#REF!</f>
        <v>#REF!</v>
      </c>
      <c r="M19" s="93" t="e">
        <f>'4'!#REF!</f>
        <v>#REF!</v>
      </c>
      <c r="N19" s="93">
        <f>'4'!I84</f>
        <v>37343166.329999998</v>
      </c>
      <c r="O19" s="93">
        <f t="shared" si="2"/>
        <v>4011233.6700000018</v>
      </c>
      <c r="P19" s="94">
        <f t="shared" si="3"/>
        <v>90.300346105855724</v>
      </c>
    </row>
    <row r="20" spans="1:16" ht="18.75" x14ac:dyDescent="0.3">
      <c r="A20" s="20"/>
      <c r="B20" s="78" t="s">
        <v>72</v>
      </c>
      <c r="C20" s="78">
        <v>992</v>
      </c>
      <c r="D20" s="89" t="s">
        <v>69</v>
      </c>
      <c r="E20" s="89" t="s">
        <v>73</v>
      </c>
      <c r="F20" s="89"/>
      <c r="G20" s="89"/>
      <c r="H20" s="93">
        <f>'4'!H91</f>
        <v>105427216.48999999</v>
      </c>
      <c r="I20" s="93">
        <f>'4'!I91</f>
        <v>58264899.180000007</v>
      </c>
      <c r="J20" s="93">
        <f>'4'!J91</f>
        <v>47162317.309999987</v>
      </c>
      <c r="K20" s="93">
        <f>'4'!K91</f>
        <v>55.265519777358975</v>
      </c>
      <c r="L20" s="93" t="e">
        <f>'4'!#REF!</f>
        <v>#REF!</v>
      </c>
      <c r="M20" s="93" t="e">
        <f>'4'!#REF!</f>
        <v>#REF!</v>
      </c>
      <c r="N20" s="93">
        <f>'4'!I91</f>
        <v>58264899.180000007</v>
      </c>
      <c r="O20" s="93">
        <f t="shared" si="2"/>
        <v>47162317.309999987</v>
      </c>
      <c r="P20" s="94">
        <f t="shared" si="3"/>
        <v>55.265519777358975</v>
      </c>
    </row>
    <row r="21" spans="1:16" s="39" customFormat="1" ht="59.25" customHeight="1" x14ac:dyDescent="0.3">
      <c r="A21" s="86"/>
      <c r="B21" s="78" t="s">
        <v>74</v>
      </c>
      <c r="C21" s="78">
        <v>992</v>
      </c>
      <c r="D21" s="89" t="s">
        <v>69</v>
      </c>
      <c r="E21" s="89" t="s">
        <v>68</v>
      </c>
      <c r="F21" s="89"/>
      <c r="G21" s="89"/>
      <c r="H21" s="93">
        <f>'4'!H104</f>
        <v>4173656</v>
      </c>
      <c r="I21" s="93">
        <f>'4'!I104</f>
        <v>300000</v>
      </c>
      <c r="J21" s="93">
        <f>'4'!J104</f>
        <v>3873656</v>
      </c>
      <c r="K21" s="93">
        <f>'4'!K104</f>
        <v>7.187942657468656</v>
      </c>
      <c r="L21" s="93" t="e">
        <f>'4'!#REF!</f>
        <v>#REF!</v>
      </c>
      <c r="M21" s="93" t="e">
        <f>'4'!#REF!</f>
        <v>#REF!</v>
      </c>
      <c r="N21" s="93">
        <f>'4'!I104</f>
        <v>300000</v>
      </c>
      <c r="O21" s="93">
        <f t="shared" si="2"/>
        <v>3873656</v>
      </c>
      <c r="P21" s="94">
        <f t="shared" si="3"/>
        <v>7.187942657468656</v>
      </c>
    </row>
    <row r="22" spans="1:16" ht="18" customHeight="1" x14ac:dyDescent="0.3">
      <c r="A22" s="76" t="s">
        <v>144</v>
      </c>
      <c r="B22" s="77" t="s">
        <v>75</v>
      </c>
      <c r="C22" s="77">
        <v>992</v>
      </c>
      <c r="D22" s="91" t="s">
        <v>60</v>
      </c>
      <c r="E22" s="91" t="s">
        <v>31</v>
      </c>
      <c r="F22" s="91"/>
      <c r="G22" s="91"/>
      <c r="H22" s="92">
        <f>'4'!H112</f>
        <v>288065358</v>
      </c>
      <c r="I22" s="92">
        <f>'4'!I112</f>
        <v>207138495.86000001</v>
      </c>
      <c r="J22" s="92">
        <f>'4'!J112</f>
        <v>80926862.139999986</v>
      </c>
      <c r="K22" s="92">
        <f>'4'!K112</f>
        <v>71.906770497547996</v>
      </c>
      <c r="L22" s="92" t="e">
        <f>'4'!#REF!</f>
        <v>#REF!</v>
      </c>
      <c r="M22" s="92" t="e">
        <f>'4'!#REF!</f>
        <v>#REF!</v>
      </c>
      <c r="N22" s="92">
        <f>'4'!I112</f>
        <v>207138495.86000001</v>
      </c>
      <c r="O22" s="93">
        <f t="shared" si="2"/>
        <v>80926862.139999986</v>
      </c>
      <c r="P22" s="94">
        <f t="shared" si="3"/>
        <v>71.906770497547996</v>
      </c>
    </row>
    <row r="23" spans="1:16" ht="17.25" customHeight="1" x14ac:dyDescent="0.3">
      <c r="A23" s="20"/>
      <c r="B23" s="78" t="s">
        <v>94</v>
      </c>
      <c r="C23" s="78">
        <v>992</v>
      </c>
      <c r="D23" s="89" t="s">
        <v>60</v>
      </c>
      <c r="E23" s="89" t="s">
        <v>71</v>
      </c>
      <c r="F23" s="89"/>
      <c r="G23" s="89"/>
      <c r="H23" s="93">
        <f>'4'!H113</f>
        <v>284907358</v>
      </c>
      <c r="I23" s="93">
        <f>'4'!I113</f>
        <v>206060196.28</v>
      </c>
      <c r="J23" s="93">
        <f>'4'!J113</f>
        <v>78847161.719999999</v>
      </c>
      <c r="K23" s="93">
        <f>'4'!K113</f>
        <v>72.325333303606712</v>
      </c>
      <c r="L23" s="93" t="e">
        <f>'4'!#REF!</f>
        <v>#REF!</v>
      </c>
      <c r="M23" s="93" t="e">
        <f>'4'!#REF!</f>
        <v>#REF!</v>
      </c>
      <c r="N23" s="93">
        <f>'4'!I113</f>
        <v>206060196.28</v>
      </c>
      <c r="O23" s="93">
        <f t="shared" si="2"/>
        <v>78847161.719999999</v>
      </c>
      <c r="P23" s="94">
        <f t="shared" si="3"/>
        <v>72.325333303606712</v>
      </c>
    </row>
    <row r="24" spans="1:16" ht="42.75" customHeight="1" x14ac:dyDescent="0.3">
      <c r="A24" s="20"/>
      <c r="B24" s="78" t="s">
        <v>76</v>
      </c>
      <c r="C24" s="78">
        <v>992</v>
      </c>
      <c r="D24" s="89" t="s">
        <v>60</v>
      </c>
      <c r="E24" s="89" t="s">
        <v>64</v>
      </c>
      <c r="F24" s="89"/>
      <c r="G24" s="89"/>
      <c r="H24" s="93">
        <f>'4'!H134</f>
        <v>3158000</v>
      </c>
      <c r="I24" s="93">
        <f>'4'!I134</f>
        <v>1078299.58</v>
      </c>
      <c r="J24" s="93">
        <f>'4'!J134</f>
        <v>2079700.42</v>
      </c>
      <c r="K24" s="93">
        <f>'4'!K134</f>
        <v>34.145015199493351</v>
      </c>
      <c r="L24" s="93" t="e">
        <f>'4'!#REF!</f>
        <v>#REF!</v>
      </c>
      <c r="M24" s="93" t="e">
        <f>'4'!#REF!</f>
        <v>#REF!</v>
      </c>
      <c r="N24" s="93">
        <f>'4'!I134</f>
        <v>1078299.58</v>
      </c>
      <c r="O24" s="93">
        <f t="shared" si="2"/>
        <v>2079700.42</v>
      </c>
      <c r="P24" s="94">
        <f t="shared" si="3"/>
        <v>34.145015199493351</v>
      </c>
    </row>
    <row r="25" spans="1:16" ht="18.75" customHeight="1" x14ac:dyDescent="0.3">
      <c r="A25" s="86" t="s">
        <v>54</v>
      </c>
      <c r="B25" s="77" t="s">
        <v>77</v>
      </c>
      <c r="C25" s="77">
        <v>992</v>
      </c>
      <c r="D25" s="91" t="s">
        <v>61</v>
      </c>
      <c r="E25" s="91" t="s">
        <v>31</v>
      </c>
      <c r="F25" s="91"/>
      <c r="G25" s="91"/>
      <c r="H25" s="92">
        <f>H26+H27+H28+H29</f>
        <v>445773268</v>
      </c>
      <c r="I25" s="92">
        <f t="shared" ref="I25:N25" si="5">I26+I27+I28+I29</f>
        <v>316298588.08000004</v>
      </c>
      <c r="J25" s="92">
        <f t="shared" si="5"/>
        <v>129474679.91999996</v>
      </c>
      <c r="K25" s="92">
        <f t="shared" si="5"/>
        <v>314.70040371634906</v>
      </c>
      <c r="L25" s="92" t="e">
        <f t="shared" si="5"/>
        <v>#REF!</v>
      </c>
      <c r="M25" s="92" t="e">
        <f t="shared" si="5"/>
        <v>#REF!</v>
      </c>
      <c r="N25" s="92">
        <f t="shared" si="5"/>
        <v>316298588.08000004</v>
      </c>
      <c r="O25" s="93">
        <f t="shared" si="2"/>
        <v>129474679.91999996</v>
      </c>
      <c r="P25" s="94">
        <f t="shared" si="3"/>
        <v>70.955037187200745</v>
      </c>
    </row>
    <row r="26" spans="1:16" ht="18.75" customHeight="1" x14ac:dyDescent="0.3">
      <c r="A26" s="86"/>
      <c r="B26" s="78" t="s">
        <v>7</v>
      </c>
      <c r="C26" s="77"/>
      <c r="D26" s="89" t="s">
        <v>61</v>
      </c>
      <c r="E26" s="89" t="s">
        <v>57</v>
      </c>
      <c r="F26" s="91"/>
      <c r="G26" s="91"/>
      <c r="H26" s="93">
        <f>'4'!H147</f>
        <v>510000</v>
      </c>
      <c r="I26" s="93">
        <f>'4'!I147</f>
        <v>442115.43</v>
      </c>
      <c r="J26" s="93">
        <f>'4'!J147</f>
        <v>67884.570000000007</v>
      </c>
      <c r="K26" s="93">
        <f>'4'!K147</f>
        <v>86.689300000000003</v>
      </c>
      <c r="L26" s="93" t="e">
        <f>'4'!#REF!</f>
        <v>#REF!</v>
      </c>
      <c r="M26" s="93" t="e">
        <f>'4'!#REF!</f>
        <v>#REF!</v>
      </c>
      <c r="N26" s="93">
        <f>'4'!I147</f>
        <v>442115.43</v>
      </c>
      <c r="O26" s="93">
        <f t="shared" si="2"/>
        <v>67884.570000000007</v>
      </c>
      <c r="P26" s="94">
        <f t="shared" si="3"/>
        <v>86.689300000000003</v>
      </c>
    </row>
    <row r="27" spans="1:16" ht="16.5" customHeight="1" x14ac:dyDescent="0.3">
      <c r="A27" s="20"/>
      <c r="B27" s="78" t="s">
        <v>78</v>
      </c>
      <c r="C27" s="78">
        <v>992</v>
      </c>
      <c r="D27" s="89" t="s">
        <v>61</v>
      </c>
      <c r="E27" s="89" t="s">
        <v>59</v>
      </c>
      <c r="F27" s="89"/>
      <c r="G27" s="89"/>
      <c r="H27" s="93">
        <f>'4'!H152</f>
        <v>158690399</v>
      </c>
      <c r="I27" s="93">
        <f>'4'!I152</f>
        <v>98201320.560000002</v>
      </c>
      <c r="J27" s="93">
        <f>'4'!J152</f>
        <v>60489078.439999998</v>
      </c>
      <c r="K27" s="93">
        <f>'4'!K152</f>
        <v>61.882332629335693</v>
      </c>
      <c r="L27" s="93" t="e">
        <f>'4'!#REF!</f>
        <v>#REF!</v>
      </c>
      <c r="M27" s="93" t="e">
        <f>'4'!#REF!</f>
        <v>#REF!</v>
      </c>
      <c r="N27" s="93">
        <f>'4'!I152</f>
        <v>98201320.560000002</v>
      </c>
      <c r="O27" s="93">
        <f t="shared" si="2"/>
        <v>60489078.439999998</v>
      </c>
      <c r="P27" s="94">
        <f t="shared" si="3"/>
        <v>61.882332629335693</v>
      </c>
    </row>
    <row r="28" spans="1:16" ht="16.5" customHeight="1" x14ac:dyDescent="0.3">
      <c r="A28" s="20"/>
      <c r="B28" s="78" t="s">
        <v>79</v>
      </c>
      <c r="C28" s="78">
        <v>992</v>
      </c>
      <c r="D28" s="89" t="s">
        <v>61</v>
      </c>
      <c r="E28" s="89" t="s">
        <v>69</v>
      </c>
      <c r="F28" s="89"/>
      <c r="G28" s="89"/>
      <c r="H28" s="93">
        <f>'4'!H183</f>
        <v>260754969</v>
      </c>
      <c r="I28" s="93">
        <f>'4'!I183</f>
        <v>193969524.21000004</v>
      </c>
      <c r="J28" s="93">
        <f>'4'!J183</f>
        <v>66785444.789999962</v>
      </c>
      <c r="K28" s="93">
        <f>'4'!K183</f>
        <v>74.387661701664456</v>
      </c>
      <c r="L28" s="93" t="e">
        <f>'4'!#REF!</f>
        <v>#REF!</v>
      </c>
      <c r="M28" s="93" t="e">
        <f>'4'!#REF!</f>
        <v>#REF!</v>
      </c>
      <c r="N28" s="93">
        <f>'4'!I183</f>
        <v>193969524.21000004</v>
      </c>
      <c r="O28" s="93">
        <f t="shared" si="2"/>
        <v>66785444.789999962</v>
      </c>
      <c r="P28" s="94">
        <f t="shared" si="3"/>
        <v>74.387661701664456</v>
      </c>
    </row>
    <row r="29" spans="1:16" ht="37.5" x14ac:dyDescent="0.3">
      <c r="A29" s="20"/>
      <c r="B29" s="82" t="s">
        <v>19</v>
      </c>
      <c r="C29" s="82"/>
      <c r="D29" s="89" t="s">
        <v>61</v>
      </c>
      <c r="E29" s="89" t="s">
        <v>61</v>
      </c>
      <c r="F29" s="43"/>
      <c r="G29" s="43"/>
      <c r="H29" s="93">
        <f>'4'!H219</f>
        <v>25817900</v>
      </c>
      <c r="I29" s="93">
        <f>'4'!I219</f>
        <v>23685627.879999999</v>
      </c>
      <c r="J29" s="93">
        <f>'4'!J219</f>
        <v>2132272.120000001</v>
      </c>
      <c r="K29" s="93">
        <f>'4'!K219</f>
        <v>91.741109385348921</v>
      </c>
      <c r="L29" s="93" t="e">
        <f>'4'!#REF!</f>
        <v>#REF!</v>
      </c>
      <c r="M29" s="93" t="e">
        <f>'4'!#REF!</f>
        <v>#REF!</v>
      </c>
      <c r="N29" s="93">
        <f>'4'!I219</f>
        <v>23685627.879999999</v>
      </c>
      <c r="O29" s="93">
        <f t="shared" si="2"/>
        <v>2132272.120000001</v>
      </c>
      <c r="P29" s="94">
        <f t="shared" si="3"/>
        <v>91.741109385348921</v>
      </c>
    </row>
    <row r="30" spans="1:16" ht="18.75" x14ac:dyDescent="0.3">
      <c r="A30" s="76" t="s">
        <v>55</v>
      </c>
      <c r="B30" s="77" t="s">
        <v>80</v>
      </c>
      <c r="C30" s="77">
        <v>992</v>
      </c>
      <c r="D30" s="91" t="s">
        <v>62</v>
      </c>
      <c r="E30" s="91" t="s">
        <v>31</v>
      </c>
      <c r="F30" s="91"/>
      <c r="G30" s="91"/>
      <c r="H30" s="92">
        <f>'4'!H226</f>
        <v>2499283.5099999998</v>
      </c>
      <c r="I30" s="92">
        <f>'4'!I226</f>
        <v>2499283.5099999998</v>
      </c>
      <c r="J30" s="92">
        <f>'4'!J226</f>
        <v>0</v>
      </c>
      <c r="K30" s="92">
        <f>'4'!K226</f>
        <v>100</v>
      </c>
      <c r="L30" s="92" t="e">
        <f>'4'!#REF!</f>
        <v>#REF!</v>
      </c>
      <c r="M30" s="92" t="e">
        <f>'4'!#REF!</f>
        <v>#REF!</v>
      </c>
      <c r="N30" s="92">
        <f>'4'!I226</f>
        <v>2499283.5099999998</v>
      </c>
      <c r="O30" s="93">
        <f t="shared" si="2"/>
        <v>0</v>
      </c>
      <c r="P30" s="94">
        <f t="shared" si="3"/>
        <v>100</v>
      </c>
    </row>
    <row r="31" spans="1:16" ht="18" customHeight="1" x14ac:dyDescent="0.3">
      <c r="A31" s="87"/>
      <c r="B31" s="78" t="s">
        <v>81</v>
      </c>
      <c r="C31" s="78">
        <v>992</v>
      </c>
      <c r="D31" s="89" t="s">
        <v>62</v>
      </c>
      <c r="E31" s="89" t="s">
        <v>62</v>
      </c>
      <c r="F31" s="89"/>
      <c r="G31" s="89"/>
      <c r="H31" s="93">
        <f>'4'!H227</f>
        <v>2499283.5099999998</v>
      </c>
      <c r="I31" s="93">
        <f>'4'!I227</f>
        <v>2499283.5099999998</v>
      </c>
      <c r="J31" s="93">
        <f>'4'!J227</f>
        <v>0</v>
      </c>
      <c r="K31" s="93">
        <f>'4'!K227</f>
        <v>100</v>
      </c>
      <c r="L31" s="93" t="e">
        <f>'4'!#REF!</f>
        <v>#REF!</v>
      </c>
      <c r="M31" s="93" t="e">
        <f>'4'!#REF!</f>
        <v>#REF!</v>
      </c>
      <c r="N31" s="93">
        <f>'4'!I227</f>
        <v>2499283.5099999998</v>
      </c>
      <c r="O31" s="93">
        <f t="shared" si="2"/>
        <v>0</v>
      </c>
      <c r="P31" s="94">
        <f t="shared" si="3"/>
        <v>100</v>
      </c>
    </row>
    <row r="32" spans="1:16" ht="18.75" x14ac:dyDescent="0.3">
      <c r="A32" s="86" t="s">
        <v>90</v>
      </c>
      <c r="B32" s="77" t="s">
        <v>92</v>
      </c>
      <c r="C32" s="77">
        <v>992</v>
      </c>
      <c r="D32" s="91" t="s">
        <v>82</v>
      </c>
      <c r="E32" s="91" t="s">
        <v>31</v>
      </c>
      <c r="F32" s="91"/>
      <c r="G32" s="91"/>
      <c r="H32" s="92">
        <f>SUM(H33:H34)</f>
        <v>58764414</v>
      </c>
      <c r="I32" s="92">
        <f t="shared" ref="I32:N32" si="6">SUM(I33:I34)</f>
        <v>58764414</v>
      </c>
      <c r="J32" s="92">
        <f t="shared" si="6"/>
        <v>0</v>
      </c>
      <c r="K32" s="92">
        <f t="shared" si="6"/>
        <v>200</v>
      </c>
      <c r="L32" s="92" t="e">
        <f t="shared" si="6"/>
        <v>#REF!</v>
      </c>
      <c r="M32" s="92" t="e">
        <f t="shared" si="6"/>
        <v>#REF!</v>
      </c>
      <c r="N32" s="92">
        <f t="shared" si="6"/>
        <v>58764414</v>
      </c>
      <c r="O32" s="93">
        <f t="shared" si="2"/>
        <v>0</v>
      </c>
      <c r="P32" s="94">
        <f t="shared" si="3"/>
        <v>100</v>
      </c>
    </row>
    <row r="33" spans="1:16" ht="16.899999999999999" customHeight="1" x14ac:dyDescent="0.3">
      <c r="A33" s="20"/>
      <c r="B33" s="78" t="s">
        <v>83</v>
      </c>
      <c r="C33" s="78">
        <v>992</v>
      </c>
      <c r="D33" s="89" t="s">
        <v>82</v>
      </c>
      <c r="E33" s="89" t="s">
        <v>57</v>
      </c>
      <c r="F33" s="89"/>
      <c r="G33" s="43"/>
      <c r="H33" s="93">
        <f>'4'!H236</f>
        <v>57695614</v>
      </c>
      <c r="I33" s="93">
        <f>'4'!I236</f>
        <v>57695614</v>
      </c>
      <c r="J33" s="93">
        <f>'4'!J236</f>
        <v>0</v>
      </c>
      <c r="K33" s="93">
        <f>'4'!K236</f>
        <v>100</v>
      </c>
      <c r="L33" s="93" t="e">
        <f>'4'!#REF!</f>
        <v>#REF!</v>
      </c>
      <c r="M33" s="93" t="e">
        <f>'4'!#REF!</f>
        <v>#REF!</v>
      </c>
      <c r="N33" s="93">
        <f>'4'!I236</f>
        <v>57695614</v>
      </c>
      <c r="O33" s="93">
        <f t="shared" si="2"/>
        <v>0</v>
      </c>
      <c r="P33" s="94">
        <f t="shared" si="3"/>
        <v>100</v>
      </c>
    </row>
    <row r="34" spans="1:16" ht="40.5" customHeight="1" x14ac:dyDescent="0.3">
      <c r="A34" s="20"/>
      <c r="B34" s="78" t="s">
        <v>381</v>
      </c>
      <c r="C34" s="78"/>
      <c r="D34" s="89" t="s">
        <v>82</v>
      </c>
      <c r="E34" s="89" t="s">
        <v>60</v>
      </c>
      <c r="F34" s="89"/>
      <c r="G34" s="43"/>
      <c r="H34" s="93">
        <f>'4'!H250</f>
        <v>1068800</v>
      </c>
      <c r="I34" s="93">
        <f>'4'!I250</f>
        <v>1068800</v>
      </c>
      <c r="J34" s="93">
        <f>'4'!J250</f>
        <v>0</v>
      </c>
      <c r="K34" s="93">
        <f>'4'!K250</f>
        <v>100</v>
      </c>
      <c r="L34" s="93">
        <f>'4'!L250</f>
        <v>0</v>
      </c>
      <c r="M34" s="93">
        <f>'4'!M250</f>
        <v>0</v>
      </c>
      <c r="N34" s="93">
        <f>'4'!I250</f>
        <v>1068800</v>
      </c>
      <c r="O34" s="93">
        <f t="shared" ref="O34" si="7">SUM(H34-N34)</f>
        <v>0</v>
      </c>
      <c r="P34" s="94">
        <f t="shared" ref="P34" si="8">SUM(N34*100/H34)</f>
        <v>100</v>
      </c>
    </row>
    <row r="35" spans="1:16" ht="18.75" x14ac:dyDescent="0.3">
      <c r="A35" s="20" t="s">
        <v>142</v>
      </c>
      <c r="B35" s="77" t="s">
        <v>23</v>
      </c>
      <c r="C35" s="77">
        <v>992</v>
      </c>
      <c r="D35" s="91" t="s">
        <v>73</v>
      </c>
      <c r="E35" s="91" t="s">
        <v>31</v>
      </c>
      <c r="F35" s="89"/>
      <c r="G35" s="43"/>
      <c r="H35" s="92">
        <f>H36+H37</f>
        <v>49750915</v>
      </c>
      <c r="I35" s="92">
        <f t="shared" ref="I35:N35" si="9">I36+I37</f>
        <v>45723864.340000004</v>
      </c>
      <c r="J35" s="92">
        <f t="shared" si="9"/>
        <v>4027050.66</v>
      </c>
      <c r="K35" s="92">
        <f t="shared" si="9"/>
        <v>185.32118965808019</v>
      </c>
      <c r="L35" s="92" t="e">
        <f t="shared" si="9"/>
        <v>#REF!</v>
      </c>
      <c r="M35" s="92" t="e">
        <f t="shared" si="9"/>
        <v>#REF!</v>
      </c>
      <c r="N35" s="92">
        <f t="shared" si="9"/>
        <v>45723864.340000004</v>
      </c>
      <c r="O35" s="93">
        <f t="shared" si="2"/>
        <v>4027050.6599999964</v>
      </c>
      <c r="P35" s="94">
        <f t="shared" si="3"/>
        <v>91.905574681390277</v>
      </c>
    </row>
    <row r="36" spans="1:16" ht="18.75" x14ac:dyDescent="0.3">
      <c r="A36" s="20"/>
      <c r="B36" s="78" t="s">
        <v>24</v>
      </c>
      <c r="C36" s="78">
        <v>992</v>
      </c>
      <c r="D36" s="89" t="s">
        <v>73</v>
      </c>
      <c r="E36" s="89" t="s">
        <v>69</v>
      </c>
      <c r="F36" s="89"/>
      <c r="G36" s="43"/>
      <c r="H36" s="93">
        <f>'4'!H255</f>
        <v>28867500</v>
      </c>
      <c r="I36" s="93">
        <f>'4'!I255</f>
        <v>25390660.039999999</v>
      </c>
      <c r="J36" s="93">
        <f>'4'!J255</f>
        <v>3476839.9600000009</v>
      </c>
      <c r="K36" s="93">
        <f>'4'!K255</f>
        <v>87.955867463410414</v>
      </c>
      <c r="L36" s="93" t="e">
        <f>'4'!#REF!</f>
        <v>#REF!</v>
      </c>
      <c r="M36" s="93" t="e">
        <f>'4'!#REF!</f>
        <v>#REF!</v>
      </c>
      <c r="N36" s="93">
        <f>'4'!I255</f>
        <v>25390660.039999999</v>
      </c>
      <c r="O36" s="93">
        <f t="shared" si="2"/>
        <v>3476839.9600000009</v>
      </c>
      <c r="P36" s="94">
        <f t="shared" si="3"/>
        <v>87.955867463410414</v>
      </c>
    </row>
    <row r="37" spans="1:16" ht="18.75" x14ac:dyDescent="0.3">
      <c r="A37" s="20"/>
      <c r="B37" s="78" t="s">
        <v>188</v>
      </c>
      <c r="C37" s="78"/>
      <c r="D37" s="89" t="s">
        <v>73</v>
      </c>
      <c r="E37" s="89" t="s">
        <v>60</v>
      </c>
      <c r="F37" s="89"/>
      <c r="G37" s="43"/>
      <c r="H37" s="93">
        <f>'4'!H270</f>
        <v>20883415</v>
      </c>
      <c r="I37" s="93">
        <f>'4'!I270</f>
        <v>20333204.300000001</v>
      </c>
      <c r="J37" s="93">
        <f>'4'!J270</f>
        <v>550210.69999999925</v>
      </c>
      <c r="K37" s="93">
        <f>'4'!K270</f>
        <v>97.365322194669787</v>
      </c>
      <c r="L37" s="93" t="e">
        <f>'4'!#REF!</f>
        <v>#REF!</v>
      </c>
      <c r="M37" s="93" t="e">
        <f>'4'!#REF!</f>
        <v>#REF!</v>
      </c>
      <c r="N37" s="93">
        <f>'4'!I270</f>
        <v>20333204.300000001</v>
      </c>
      <c r="O37" s="93">
        <f t="shared" si="2"/>
        <v>550210.69999999925</v>
      </c>
      <c r="P37" s="94">
        <f t="shared" si="3"/>
        <v>97.365322194669787</v>
      </c>
    </row>
    <row r="38" spans="1:16" ht="18.75" customHeight="1" x14ac:dyDescent="0.3">
      <c r="A38" s="88">
        <v>9</v>
      </c>
      <c r="B38" s="77" t="s">
        <v>84</v>
      </c>
      <c r="C38" s="77">
        <v>992</v>
      </c>
      <c r="D38" s="91" t="s">
        <v>65</v>
      </c>
      <c r="E38" s="91" t="s">
        <v>31</v>
      </c>
      <c r="F38" s="91"/>
      <c r="G38" s="91"/>
      <c r="H38" s="92">
        <f>'4'!H275</f>
        <v>4000000</v>
      </c>
      <c r="I38" s="92">
        <f>'4'!I275</f>
        <v>4000000</v>
      </c>
      <c r="J38" s="92">
        <f>'4'!J275</f>
        <v>0</v>
      </c>
      <c r="K38" s="92">
        <f>'4'!K275</f>
        <v>100</v>
      </c>
      <c r="L38" s="92" t="e">
        <f>'4'!#REF!</f>
        <v>#REF!</v>
      </c>
      <c r="M38" s="92" t="e">
        <f>'4'!#REF!</f>
        <v>#REF!</v>
      </c>
      <c r="N38" s="92">
        <f>'4'!I275</f>
        <v>4000000</v>
      </c>
      <c r="O38" s="93">
        <f t="shared" si="2"/>
        <v>0</v>
      </c>
      <c r="P38" s="94">
        <f t="shared" si="3"/>
        <v>100</v>
      </c>
    </row>
    <row r="39" spans="1:16" ht="16.149999999999999" customHeight="1" x14ac:dyDescent="0.3">
      <c r="A39" s="20"/>
      <c r="B39" s="78" t="s">
        <v>93</v>
      </c>
      <c r="C39" s="78">
        <v>992</v>
      </c>
      <c r="D39" s="89" t="s">
        <v>65</v>
      </c>
      <c r="E39" s="89" t="s">
        <v>57</v>
      </c>
      <c r="F39" s="89"/>
      <c r="G39" s="89"/>
      <c r="H39" s="93">
        <f>'4'!H276</f>
        <v>4000000</v>
      </c>
      <c r="I39" s="93">
        <f>'4'!I276</f>
        <v>4000000</v>
      </c>
      <c r="J39" s="93">
        <f>'4'!J276</f>
        <v>0</v>
      </c>
      <c r="K39" s="93">
        <f>'4'!K276</f>
        <v>100</v>
      </c>
      <c r="L39" s="93" t="e">
        <f>'4'!#REF!</f>
        <v>#REF!</v>
      </c>
      <c r="M39" s="93" t="e">
        <f>'4'!#REF!</f>
        <v>#REF!</v>
      </c>
      <c r="N39" s="93">
        <f>'4'!I276</f>
        <v>4000000</v>
      </c>
      <c r="O39" s="93">
        <f t="shared" si="2"/>
        <v>0</v>
      </c>
      <c r="P39" s="94">
        <f t="shared" si="3"/>
        <v>100</v>
      </c>
    </row>
    <row r="40" spans="1:16" ht="50.25" customHeight="1" x14ac:dyDescent="0.3">
      <c r="A40" s="152" t="s">
        <v>391</v>
      </c>
      <c r="B40" s="152"/>
      <c r="C40" s="10"/>
      <c r="D40" s="23"/>
      <c r="E40" s="23"/>
      <c r="F40" s="23"/>
      <c r="G40" s="23"/>
      <c r="H40" s="38"/>
      <c r="I40" s="38"/>
      <c r="J40" s="38"/>
      <c r="K40" s="38"/>
      <c r="L40" s="38"/>
      <c r="M40" s="38"/>
      <c r="N40" s="38"/>
      <c r="O40" s="160" t="s">
        <v>392</v>
      </c>
      <c r="P40" s="155"/>
    </row>
    <row r="41" spans="1:16" ht="11.45" customHeight="1" x14ac:dyDescent="0.3">
      <c r="A41" s="152"/>
      <c r="B41" s="152"/>
      <c r="C41" s="10"/>
      <c r="D41" s="36"/>
      <c r="E41" s="40"/>
      <c r="F41" s="22"/>
      <c r="G41" s="40"/>
      <c r="H41" s="40"/>
      <c r="I41" s="40"/>
      <c r="J41" s="40"/>
      <c r="K41" s="40"/>
      <c r="L41" s="40"/>
      <c r="M41" s="40"/>
      <c r="N41" s="40"/>
      <c r="O41" s="35"/>
      <c r="P41" s="36"/>
    </row>
    <row r="42" spans="1:16" ht="67.150000000000006" customHeight="1" x14ac:dyDescent="0.3">
      <c r="A42" s="23"/>
      <c r="B42" s="10"/>
      <c r="C42" s="10"/>
      <c r="D42" s="36"/>
      <c r="E42" s="40"/>
      <c r="F42" s="22"/>
      <c r="G42" s="40"/>
      <c r="H42" s="41"/>
      <c r="I42" s="41" t="s">
        <v>141</v>
      </c>
      <c r="J42" s="40"/>
      <c r="K42" s="40"/>
      <c r="L42" s="40"/>
      <c r="M42" s="40"/>
      <c r="N42" s="40"/>
      <c r="O42" s="40"/>
      <c r="P42" s="40"/>
    </row>
  </sheetData>
  <mergeCells count="8">
    <mergeCell ref="A40:B41"/>
    <mergeCell ref="C1:H1"/>
    <mergeCell ref="C3:J3"/>
    <mergeCell ref="C4:J4"/>
    <mergeCell ref="B2:I2"/>
    <mergeCell ref="B5:P5"/>
    <mergeCell ref="N1:P4"/>
    <mergeCell ref="O40:P40"/>
  </mergeCells>
  <phoneticPr fontId="7" type="noConversion"/>
  <pageMargins left="1.1023622047244095" right="0.31496062992125984" top="0.74803149606299213" bottom="0.74803149606299213" header="0.31496062992125984" footer="0.31496062992125984"/>
  <pageSetup paperSize="9" scale="59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295"/>
  <sheetViews>
    <sheetView tabSelected="1" view="pageBreakPreview" zoomScale="102" zoomScaleNormal="100" zoomScaleSheetLayoutView="102" workbookViewId="0">
      <selection activeCell="G125" sqref="G125"/>
    </sheetView>
  </sheetViews>
  <sheetFormatPr defaultColWidth="9.140625" defaultRowHeight="15.75" x14ac:dyDescent="0.25"/>
  <cols>
    <col min="1" max="1" width="4.5703125" style="12" customWidth="1"/>
    <col min="2" max="2" width="39.7109375" style="13" customWidth="1"/>
    <col min="3" max="3" width="17.42578125" style="17" customWidth="1"/>
    <col min="4" max="4" width="6" style="6" customWidth="1"/>
    <col min="5" max="5" width="21.140625" style="6" customWidth="1"/>
    <col min="6" max="6" width="18.42578125" style="15" customWidth="1"/>
    <col min="7" max="7" width="20.28515625" style="15" customWidth="1"/>
    <col min="8" max="8" width="15.85546875" style="6" customWidth="1"/>
    <col min="9" max="9" width="7.7109375" style="6" customWidth="1"/>
    <col min="10" max="11" width="9.140625" style="6"/>
    <col min="12" max="12" width="15.7109375" style="6" bestFit="1" customWidth="1"/>
    <col min="13" max="13" width="22.7109375" style="6" customWidth="1"/>
    <col min="14" max="16384" width="9.140625" style="6"/>
  </cols>
  <sheetData>
    <row r="1" spans="1:13" ht="18.75" x14ac:dyDescent="0.3">
      <c r="A1" s="48"/>
      <c r="B1" s="28"/>
      <c r="C1" s="161"/>
      <c r="D1" s="161"/>
      <c r="E1" s="161"/>
      <c r="F1" s="192" t="s">
        <v>396</v>
      </c>
      <c r="G1" s="192"/>
      <c r="H1" s="192"/>
    </row>
    <row r="2" spans="1:13" ht="67.5" customHeight="1" x14ac:dyDescent="0.3">
      <c r="A2" s="48"/>
      <c r="B2" s="28"/>
      <c r="C2" s="162"/>
      <c r="D2" s="162"/>
      <c r="E2" s="162"/>
      <c r="F2" s="163" t="s">
        <v>397</v>
      </c>
      <c r="G2" s="163"/>
      <c r="H2" s="163"/>
    </row>
    <row r="3" spans="1:13" ht="9.75" customHeight="1" x14ac:dyDescent="0.3">
      <c r="A3" s="48"/>
      <c r="B3" s="28"/>
      <c r="C3" s="52"/>
      <c r="D3" s="52"/>
      <c r="E3" s="52"/>
      <c r="F3" s="42"/>
      <c r="G3" s="42"/>
      <c r="H3" s="42"/>
    </row>
    <row r="4" spans="1:13" s="14" customFormat="1" ht="71.25" customHeight="1" x14ac:dyDescent="0.3">
      <c r="A4" s="109"/>
      <c r="B4" s="164" t="s">
        <v>354</v>
      </c>
      <c r="C4" s="164"/>
      <c r="D4" s="164"/>
      <c r="E4" s="164"/>
      <c r="F4" s="159"/>
      <c r="G4" s="159"/>
      <c r="H4" s="159"/>
    </row>
    <row r="5" spans="1:13" s="14" customFormat="1" ht="8.25" customHeight="1" x14ac:dyDescent="0.3">
      <c r="A5" s="109"/>
      <c r="B5" s="53"/>
      <c r="C5" s="53"/>
      <c r="D5" s="53"/>
      <c r="E5" s="53"/>
      <c r="F5" s="110"/>
      <c r="G5" s="110"/>
      <c r="H5" s="111"/>
    </row>
    <row r="6" spans="1:13" ht="13.5" customHeight="1" x14ac:dyDescent="0.3">
      <c r="A6" s="48"/>
      <c r="B6" s="36"/>
      <c r="C6" s="29"/>
      <c r="D6" s="28"/>
      <c r="E6" s="112"/>
      <c r="F6" s="110"/>
      <c r="G6" s="110"/>
      <c r="H6" s="112" t="s">
        <v>48</v>
      </c>
    </row>
    <row r="7" spans="1:13" s="18" customFormat="1" ht="82.5" customHeight="1" x14ac:dyDescent="0.3">
      <c r="A7" s="43" t="s">
        <v>49</v>
      </c>
      <c r="B7" s="43" t="s">
        <v>50</v>
      </c>
      <c r="C7" s="89" t="s">
        <v>53</v>
      </c>
      <c r="D7" s="20" t="s">
        <v>89</v>
      </c>
      <c r="E7" s="44" t="s">
        <v>193</v>
      </c>
      <c r="F7" s="45" t="s">
        <v>194</v>
      </c>
      <c r="G7" s="45" t="s">
        <v>198</v>
      </c>
      <c r="H7" s="43" t="s">
        <v>196</v>
      </c>
      <c r="L7" s="46"/>
      <c r="M7" s="46"/>
    </row>
    <row r="8" spans="1:13" s="18" customFormat="1" ht="17.25" customHeight="1" x14ac:dyDescent="0.3">
      <c r="A8" s="43">
        <v>1</v>
      </c>
      <c r="B8" s="19">
        <v>2</v>
      </c>
      <c r="C8" s="20" t="s">
        <v>143</v>
      </c>
      <c r="D8" s="20" t="s">
        <v>144</v>
      </c>
      <c r="E8" s="7">
        <v>5</v>
      </c>
      <c r="F8" s="45">
        <v>6</v>
      </c>
      <c r="G8" s="45">
        <v>7</v>
      </c>
      <c r="H8" s="43">
        <v>8</v>
      </c>
    </row>
    <row r="9" spans="1:13" s="25" customFormat="1" ht="19.5" customHeight="1" x14ac:dyDescent="0.3">
      <c r="A9" s="75"/>
      <c r="B9" s="75" t="s">
        <v>91</v>
      </c>
      <c r="C9" s="81"/>
      <c r="D9" s="76"/>
      <c r="E9" s="96">
        <f>SUM(E10,E27,E43,E54,E50,E58,E62,E75,E78,E95,E98,E115,E126,E132,E139,E165,E169)</f>
        <v>1218401797</v>
      </c>
      <c r="F9" s="96">
        <f>SUM(F10,F27,F43,F54,F50,F58,F62,F75,F78,F95,F98,F115,F126,F132,F139,F165,F169)</f>
        <v>894494453</v>
      </c>
      <c r="G9" s="97">
        <f>SUM(E9-F9)</f>
        <v>323907344</v>
      </c>
      <c r="H9" s="98">
        <f>SUM(F9*100/E9)</f>
        <v>73.415391802807719</v>
      </c>
    </row>
    <row r="10" spans="1:13" ht="35.25" customHeight="1" x14ac:dyDescent="0.3">
      <c r="A10" s="20"/>
      <c r="B10" s="78" t="s">
        <v>147</v>
      </c>
      <c r="C10" s="99" t="s">
        <v>101</v>
      </c>
      <c r="D10" s="99"/>
      <c r="E10" s="100">
        <f>E11+E14+E21+E24</f>
        <v>49425759</v>
      </c>
      <c r="F10" s="100">
        <f>F11+F14+F21+F24</f>
        <v>47147623.420000002</v>
      </c>
      <c r="G10" s="97">
        <f>SUM(E10-F10)</f>
        <v>2278135.5799999982</v>
      </c>
      <c r="H10" s="101">
        <f t="shared" ref="H10:H56" si="0">SUM(F10*100/E10)</f>
        <v>95.390792926417177</v>
      </c>
    </row>
    <row r="11" spans="1:13" ht="57.75" customHeight="1" x14ac:dyDescent="0.3">
      <c r="A11" s="20"/>
      <c r="B11" s="78" t="s">
        <v>148</v>
      </c>
      <c r="C11" s="99" t="s">
        <v>100</v>
      </c>
      <c r="D11" s="99"/>
      <c r="E11" s="100">
        <f>E12</f>
        <v>2257283</v>
      </c>
      <c r="F11" s="100">
        <f>F12</f>
        <v>2257180.9300000002</v>
      </c>
      <c r="G11" s="97">
        <f t="shared" ref="G11:G57" si="1">SUM(E11-F11)</f>
        <v>102.06999999983236</v>
      </c>
      <c r="H11" s="101">
        <f t="shared" si="0"/>
        <v>99.995478192145171</v>
      </c>
    </row>
    <row r="12" spans="1:13" ht="33.75" customHeight="1" x14ac:dyDescent="0.3">
      <c r="A12" s="76"/>
      <c r="B12" s="78" t="s">
        <v>122</v>
      </c>
      <c r="C12" s="99" t="s">
        <v>99</v>
      </c>
      <c r="D12" s="99"/>
      <c r="E12" s="100">
        <f>E13</f>
        <v>2257283</v>
      </c>
      <c r="F12" s="100">
        <f>F13</f>
        <v>2257180.9300000002</v>
      </c>
      <c r="G12" s="97">
        <f t="shared" si="1"/>
        <v>102.06999999983236</v>
      </c>
      <c r="H12" s="101">
        <f t="shared" si="0"/>
        <v>99.995478192145171</v>
      </c>
    </row>
    <row r="13" spans="1:13" ht="146.25" customHeight="1" x14ac:dyDescent="0.3">
      <c r="A13" s="76"/>
      <c r="B13" s="78" t="str">
        <f>'4'!B29</f>
        <v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v>
      </c>
      <c r="C13" s="99" t="s">
        <v>99</v>
      </c>
      <c r="D13" s="99" t="s">
        <v>123</v>
      </c>
      <c r="E13" s="100">
        <f>'4'!H29</f>
        <v>2257283</v>
      </c>
      <c r="F13" s="100">
        <f>'4'!I29</f>
        <v>2257180.9300000002</v>
      </c>
      <c r="G13" s="97">
        <f t="shared" si="1"/>
        <v>102.06999999983236</v>
      </c>
      <c r="H13" s="101">
        <f t="shared" si="0"/>
        <v>99.995478192145171</v>
      </c>
    </row>
    <row r="14" spans="1:13" ht="56.25" x14ac:dyDescent="0.3">
      <c r="A14" s="76"/>
      <c r="B14" s="102" t="str">
        <f>'4'!B32</f>
        <v>Обеспечение деятельности муниципальных и немунициальных служащих</v>
      </c>
      <c r="C14" s="99" t="s">
        <v>103</v>
      </c>
      <c r="D14" s="99"/>
      <c r="E14" s="100">
        <f>E15++E19</f>
        <v>39868476</v>
      </c>
      <c r="F14" s="100">
        <f>F15++F19</f>
        <v>39851039.590000004</v>
      </c>
      <c r="G14" s="97">
        <f t="shared" si="1"/>
        <v>17436.409999996424</v>
      </c>
      <c r="H14" s="101">
        <f t="shared" si="0"/>
        <v>99.956265170507152</v>
      </c>
    </row>
    <row r="15" spans="1:13" ht="39.75" customHeight="1" x14ac:dyDescent="0.3">
      <c r="A15" s="76"/>
      <c r="B15" s="102" t="str">
        <f>'4'!B33</f>
        <v>Расходы на обеспечение функций органов местного самоуправления</v>
      </c>
      <c r="C15" s="99" t="s">
        <v>102</v>
      </c>
      <c r="D15" s="99"/>
      <c r="E15" s="100">
        <f>E16+E17+E18</f>
        <v>39768476</v>
      </c>
      <c r="F15" s="100">
        <f>F16+F17+F18</f>
        <v>39751039.590000004</v>
      </c>
      <c r="G15" s="97">
        <f t="shared" si="1"/>
        <v>17436.409999996424</v>
      </c>
      <c r="H15" s="101">
        <f t="shared" si="0"/>
        <v>99.956155196895168</v>
      </c>
    </row>
    <row r="16" spans="1:13" ht="151.15" customHeight="1" x14ac:dyDescent="0.3">
      <c r="A16" s="76"/>
      <c r="B16" s="102" t="str">
        <f>B13</f>
        <v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v>
      </c>
      <c r="C16" s="99" t="s">
        <v>102</v>
      </c>
      <c r="D16" s="99" t="s">
        <v>123</v>
      </c>
      <c r="E16" s="100">
        <f>'4'!H34</f>
        <v>39584876</v>
      </c>
      <c r="F16" s="100">
        <f>'4'!I34</f>
        <v>39567501.590000004</v>
      </c>
      <c r="G16" s="97">
        <f t="shared" si="1"/>
        <v>17374.409999996424</v>
      </c>
      <c r="H16" s="101">
        <f t="shared" si="0"/>
        <v>99.956108464252878</v>
      </c>
    </row>
    <row r="17" spans="1:11" ht="0.6" customHeight="1" x14ac:dyDescent="0.3">
      <c r="A17" s="76"/>
      <c r="B17" s="78" t="s">
        <v>126</v>
      </c>
      <c r="C17" s="99" t="s">
        <v>102</v>
      </c>
      <c r="D17" s="99" t="s">
        <v>125</v>
      </c>
      <c r="E17" s="100">
        <f>'4'!H35</f>
        <v>0</v>
      </c>
      <c r="F17" s="100">
        <f>'4'!I35</f>
        <v>0</v>
      </c>
      <c r="G17" s="97">
        <f t="shared" si="1"/>
        <v>0</v>
      </c>
      <c r="H17" s="101" t="e">
        <f t="shared" si="0"/>
        <v>#DIV/0!</v>
      </c>
      <c r="I17" s="26"/>
      <c r="J17" s="26"/>
      <c r="K17" s="26"/>
    </row>
    <row r="18" spans="1:11" ht="18.75" x14ac:dyDescent="0.3">
      <c r="A18" s="76"/>
      <c r="B18" s="78" t="str">
        <f>'4'!B36</f>
        <v>Иные бюджетные ассигнования</v>
      </c>
      <c r="C18" s="99" t="s">
        <v>102</v>
      </c>
      <c r="D18" s="99" t="s">
        <v>127</v>
      </c>
      <c r="E18" s="100">
        <f>'4'!H36</f>
        <v>183600</v>
      </c>
      <c r="F18" s="100">
        <f>'4'!I36</f>
        <v>183538</v>
      </c>
      <c r="G18" s="97">
        <f t="shared" si="1"/>
        <v>62</v>
      </c>
      <c r="H18" s="101">
        <f t="shared" si="0"/>
        <v>99.966230936819173</v>
      </c>
    </row>
    <row r="19" spans="1:11" ht="93.75" x14ac:dyDescent="0.3">
      <c r="A19" s="76"/>
      <c r="B19" s="78" t="str">
        <f>'4'!B37</f>
        <v>Осуществление отдельных полномочий Краснодарского края по образованию и организации деятельности административных комиссий</v>
      </c>
      <c r="C19" s="99" t="s">
        <v>104</v>
      </c>
      <c r="D19" s="99"/>
      <c r="E19" s="100">
        <f>E20</f>
        <v>100000</v>
      </c>
      <c r="F19" s="100">
        <f>F20</f>
        <v>100000</v>
      </c>
      <c r="G19" s="97">
        <f t="shared" si="1"/>
        <v>0</v>
      </c>
      <c r="H19" s="101">
        <f t="shared" si="0"/>
        <v>100</v>
      </c>
    </row>
    <row r="20" spans="1:11" ht="55.5" customHeight="1" x14ac:dyDescent="0.3">
      <c r="A20" s="76"/>
      <c r="B20" s="78" t="s">
        <v>126</v>
      </c>
      <c r="C20" s="99" t="s">
        <v>104</v>
      </c>
      <c r="D20" s="99" t="s">
        <v>125</v>
      </c>
      <c r="E20" s="100">
        <f>'4'!H37</f>
        <v>100000</v>
      </c>
      <c r="F20" s="100">
        <f>'4'!I37</f>
        <v>100000</v>
      </c>
      <c r="G20" s="97">
        <f t="shared" si="1"/>
        <v>0</v>
      </c>
      <c r="H20" s="101">
        <f t="shared" si="0"/>
        <v>100</v>
      </c>
    </row>
    <row r="21" spans="1:11" ht="69.599999999999994" customHeight="1" x14ac:dyDescent="0.3">
      <c r="A21" s="76"/>
      <c r="B21" s="78" t="s">
        <v>257</v>
      </c>
      <c r="C21" s="99" t="s">
        <v>255</v>
      </c>
      <c r="D21" s="99"/>
      <c r="E21" s="100">
        <f>E22</f>
        <v>6700000</v>
      </c>
      <c r="F21" s="100">
        <f>F22</f>
        <v>4609150.9000000004</v>
      </c>
      <c r="G21" s="97">
        <f t="shared" ref="G21:G23" si="2">SUM(E21-F21)</f>
        <v>2090849.0999999996</v>
      </c>
      <c r="H21" s="101">
        <f t="shared" ref="H21:H23" si="3">SUM(F21*100/E21)</f>
        <v>68.793297014925386</v>
      </c>
    </row>
    <row r="22" spans="1:11" ht="84" customHeight="1" x14ac:dyDescent="0.3">
      <c r="A22" s="76"/>
      <c r="B22" s="78" t="s">
        <v>258</v>
      </c>
      <c r="C22" s="99" t="s">
        <v>256</v>
      </c>
      <c r="D22" s="99"/>
      <c r="E22" s="100">
        <f>E23</f>
        <v>6700000</v>
      </c>
      <c r="F22" s="100">
        <f>F23</f>
        <v>4609150.9000000004</v>
      </c>
      <c r="G22" s="97">
        <f t="shared" si="2"/>
        <v>2090849.0999999996</v>
      </c>
      <c r="H22" s="101">
        <f t="shared" si="3"/>
        <v>68.793297014925386</v>
      </c>
    </row>
    <row r="23" spans="1:11" ht="63" customHeight="1" x14ac:dyDescent="0.3">
      <c r="A23" s="76"/>
      <c r="B23" s="78" t="s">
        <v>126</v>
      </c>
      <c r="C23" s="99" t="s">
        <v>256</v>
      </c>
      <c r="D23" s="99" t="s">
        <v>125</v>
      </c>
      <c r="E23" s="100">
        <f>'4'!H55</f>
        <v>6700000</v>
      </c>
      <c r="F23" s="100">
        <f>'4'!I55</f>
        <v>4609150.9000000004</v>
      </c>
      <c r="G23" s="97">
        <f t="shared" si="2"/>
        <v>2090849.0999999996</v>
      </c>
      <c r="H23" s="101">
        <f t="shared" si="3"/>
        <v>68.793297014925386</v>
      </c>
    </row>
    <row r="24" spans="1:11" ht="56.45" customHeight="1" x14ac:dyDescent="0.3">
      <c r="A24" s="76"/>
      <c r="B24" s="78" t="s">
        <v>383</v>
      </c>
      <c r="C24" s="99" t="s">
        <v>253</v>
      </c>
      <c r="D24" s="99"/>
      <c r="E24" s="100">
        <f>E25</f>
        <v>600000</v>
      </c>
      <c r="F24" s="100">
        <f>F25</f>
        <v>430252</v>
      </c>
      <c r="G24" s="97">
        <f t="shared" ref="G24:G26" si="4">SUM(E24-F24)</f>
        <v>169748</v>
      </c>
      <c r="H24" s="101">
        <f t="shared" ref="H24:H26" si="5">SUM(F24*100/E24)</f>
        <v>71.708666666666673</v>
      </c>
    </row>
    <row r="25" spans="1:11" ht="44.45" customHeight="1" x14ac:dyDescent="0.3">
      <c r="A25" s="76"/>
      <c r="B25" s="78" t="s">
        <v>384</v>
      </c>
      <c r="C25" s="99" t="s">
        <v>254</v>
      </c>
      <c r="D25" s="99"/>
      <c r="E25" s="100">
        <f>E26</f>
        <v>600000</v>
      </c>
      <c r="F25" s="100">
        <f>F26</f>
        <v>430252</v>
      </c>
      <c r="G25" s="97">
        <f t="shared" si="4"/>
        <v>169748</v>
      </c>
      <c r="H25" s="101">
        <f t="shared" si="5"/>
        <v>71.708666666666673</v>
      </c>
    </row>
    <row r="26" spans="1:11" ht="69" customHeight="1" x14ac:dyDescent="0.3">
      <c r="A26" s="76"/>
      <c r="B26" s="78" t="s">
        <v>126</v>
      </c>
      <c r="C26" s="99" t="s">
        <v>254</v>
      </c>
      <c r="D26" s="99" t="s">
        <v>125</v>
      </c>
      <c r="E26" s="100">
        <f>'4'!H58</f>
        <v>600000</v>
      </c>
      <c r="F26" s="100">
        <f>'4'!I58</f>
        <v>430252</v>
      </c>
      <c r="G26" s="97">
        <f t="shared" si="4"/>
        <v>169748</v>
      </c>
      <c r="H26" s="101">
        <f t="shared" si="5"/>
        <v>71.708666666666673</v>
      </c>
    </row>
    <row r="27" spans="1:11" s="49" customFormat="1" ht="37.5" x14ac:dyDescent="0.3">
      <c r="A27" s="103"/>
      <c r="B27" s="78" t="s">
        <v>2</v>
      </c>
      <c r="C27" s="99" t="s">
        <v>110</v>
      </c>
      <c r="D27" s="99"/>
      <c r="E27" s="100">
        <f>E33+E38+E28</f>
        <v>165073100</v>
      </c>
      <c r="F27" s="100">
        <f>F33+F38+F28</f>
        <v>141606461.39999998</v>
      </c>
      <c r="G27" s="97">
        <f t="shared" si="1"/>
        <v>23466638.600000024</v>
      </c>
      <c r="H27" s="101">
        <f t="shared" si="0"/>
        <v>85.784092865524414</v>
      </c>
    </row>
    <row r="28" spans="1:11" s="49" customFormat="1" ht="75" x14ac:dyDescent="0.3">
      <c r="A28" s="103"/>
      <c r="B28" s="78" t="s">
        <v>182</v>
      </c>
      <c r="C28" s="99" t="s">
        <v>180</v>
      </c>
      <c r="D28" s="99"/>
      <c r="E28" s="100">
        <f>E29</f>
        <v>97900800</v>
      </c>
      <c r="F28" s="100">
        <f>F29</f>
        <v>80577667.189999998</v>
      </c>
      <c r="G28" s="97">
        <f t="shared" si="1"/>
        <v>17323132.810000002</v>
      </c>
      <c r="H28" s="101">
        <f t="shared" si="0"/>
        <v>82.305422621674182</v>
      </c>
    </row>
    <row r="29" spans="1:11" s="49" customFormat="1" ht="56.25" x14ac:dyDescent="0.3">
      <c r="A29" s="103"/>
      <c r="B29" s="78" t="s">
        <v>137</v>
      </c>
      <c r="C29" s="99" t="s">
        <v>181</v>
      </c>
      <c r="D29" s="99"/>
      <c r="E29" s="100">
        <f>SUM(E30:E32)</f>
        <v>97900800</v>
      </c>
      <c r="F29" s="100">
        <f>SUM(F30:F32)</f>
        <v>80577667.189999998</v>
      </c>
      <c r="G29" s="97">
        <f t="shared" si="1"/>
        <v>17323132.810000002</v>
      </c>
      <c r="H29" s="101">
        <f t="shared" si="0"/>
        <v>82.305422621674182</v>
      </c>
    </row>
    <row r="30" spans="1:11" s="49" customFormat="1" ht="150" customHeight="1" x14ac:dyDescent="0.3">
      <c r="A30" s="103"/>
      <c r="B30" s="78" t="s">
        <v>183</v>
      </c>
      <c r="C30" s="99" t="s">
        <v>181</v>
      </c>
      <c r="D30" s="99" t="s">
        <v>123</v>
      </c>
      <c r="E30" s="100">
        <f>'4'!H62</f>
        <v>69495095</v>
      </c>
      <c r="F30" s="100">
        <f>'4'!I62</f>
        <v>65851727.100000001</v>
      </c>
      <c r="G30" s="97">
        <f t="shared" si="1"/>
        <v>3643367.8999999985</v>
      </c>
      <c r="H30" s="101">
        <f t="shared" si="0"/>
        <v>94.757374027620216</v>
      </c>
    </row>
    <row r="31" spans="1:11" s="49" customFormat="1" ht="75" x14ac:dyDescent="0.3">
      <c r="A31" s="103"/>
      <c r="B31" s="78" t="s">
        <v>184</v>
      </c>
      <c r="C31" s="99" t="s">
        <v>181</v>
      </c>
      <c r="D31" s="99" t="s">
        <v>125</v>
      </c>
      <c r="E31" s="100">
        <f>'4'!H63</f>
        <v>28155705</v>
      </c>
      <c r="F31" s="100">
        <f>'4'!I63</f>
        <v>14526097.09</v>
      </c>
      <c r="G31" s="97">
        <f t="shared" si="1"/>
        <v>13629607.91</v>
      </c>
      <c r="H31" s="101">
        <f t="shared" si="0"/>
        <v>51.592020480396421</v>
      </c>
    </row>
    <row r="32" spans="1:11" s="49" customFormat="1" ht="18.75" x14ac:dyDescent="0.3">
      <c r="A32" s="103"/>
      <c r="B32" s="78" t="s">
        <v>128</v>
      </c>
      <c r="C32" s="99" t="s">
        <v>181</v>
      </c>
      <c r="D32" s="99" t="s">
        <v>127</v>
      </c>
      <c r="E32" s="100">
        <f>'4'!H64</f>
        <v>250000</v>
      </c>
      <c r="F32" s="100">
        <f>'4'!I64</f>
        <v>199843</v>
      </c>
      <c r="G32" s="97">
        <f t="shared" si="1"/>
        <v>50157</v>
      </c>
      <c r="H32" s="101">
        <f t="shared" si="0"/>
        <v>79.937200000000004</v>
      </c>
    </row>
    <row r="33" spans="1:8" s="49" customFormat="1" ht="18.75" x14ac:dyDescent="0.3">
      <c r="A33" s="103"/>
      <c r="B33" s="78" t="s">
        <v>3</v>
      </c>
      <c r="C33" s="99" t="s">
        <v>109</v>
      </c>
      <c r="D33" s="99"/>
      <c r="E33" s="100">
        <f>E34</f>
        <v>41354400</v>
      </c>
      <c r="F33" s="100">
        <f>F34</f>
        <v>37343166.329999998</v>
      </c>
      <c r="G33" s="97">
        <f t="shared" si="1"/>
        <v>4011233.6700000018</v>
      </c>
      <c r="H33" s="101">
        <f t="shared" si="0"/>
        <v>90.300346105855724</v>
      </c>
    </row>
    <row r="34" spans="1:8" s="49" customFormat="1" ht="56.25" x14ac:dyDescent="0.3">
      <c r="A34" s="103"/>
      <c r="B34" s="78" t="s">
        <v>137</v>
      </c>
      <c r="C34" s="99" t="s">
        <v>108</v>
      </c>
      <c r="D34" s="99"/>
      <c r="E34" s="100">
        <f>E35+E36+E37</f>
        <v>41354400</v>
      </c>
      <c r="F34" s="100">
        <f>F35+F36+F37</f>
        <v>37343166.329999998</v>
      </c>
      <c r="G34" s="97">
        <f t="shared" si="1"/>
        <v>4011233.6700000018</v>
      </c>
      <c r="H34" s="101">
        <f t="shared" si="0"/>
        <v>90.300346105855724</v>
      </c>
    </row>
    <row r="35" spans="1:8" s="49" customFormat="1" ht="129.75" customHeight="1" x14ac:dyDescent="0.3">
      <c r="A35" s="103"/>
      <c r="B35" s="78" t="str">
        <f>'4'!B88</f>
        <v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v>
      </c>
      <c r="C35" s="99" t="s">
        <v>108</v>
      </c>
      <c r="D35" s="99" t="s">
        <v>123</v>
      </c>
      <c r="E35" s="100">
        <f>'4'!H88</f>
        <v>35691822</v>
      </c>
      <c r="F35" s="100">
        <f>'4'!I88</f>
        <v>34346250.740000002</v>
      </c>
      <c r="G35" s="97">
        <f t="shared" si="1"/>
        <v>1345571.2599999979</v>
      </c>
      <c r="H35" s="101">
        <f t="shared" si="0"/>
        <v>96.23002922069935</v>
      </c>
    </row>
    <row r="36" spans="1:8" s="49" customFormat="1" ht="56.25" customHeight="1" x14ac:dyDescent="0.3">
      <c r="A36" s="103"/>
      <c r="B36" s="78" t="str">
        <f>'4'!B89</f>
        <v>Закупка товаров, работ и услуг для государственных (муниципальных)нужд</v>
      </c>
      <c r="C36" s="99" t="s">
        <v>108</v>
      </c>
      <c r="D36" s="99" t="s">
        <v>125</v>
      </c>
      <c r="E36" s="100">
        <f>'4'!H89</f>
        <v>5584578</v>
      </c>
      <c r="F36" s="100">
        <f>'4'!I89</f>
        <v>2957864.59</v>
      </c>
      <c r="G36" s="97">
        <f t="shared" si="1"/>
        <v>2626713.41</v>
      </c>
      <c r="H36" s="101">
        <f t="shared" si="0"/>
        <v>52.964872010024749</v>
      </c>
    </row>
    <row r="37" spans="1:8" s="49" customFormat="1" ht="18.75" x14ac:dyDescent="0.3">
      <c r="A37" s="103"/>
      <c r="B37" s="104" t="str">
        <f>'4'!B90</f>
        <v>Иные бюджетные ассигнования</v>
      </c>
      <c r="C37" s="99" t="s">
        <v>108</v>
      </c>
      <c r="D37" s="99" t="s">
        <v>127</v>
      </c>
      <c r="E37" s="100">
        <f>'4'!H90</f>
        <v>78000</v>
      </c>
      <c r="F37" s="100">
        <f>'4'!I90</f>
        <v>39051</v>
      </c>
      <c r="G37" s="97">
        <f t="shared" si="1"/>
        <v>38949</v>
      </c>
      <c r="H37" s="101">
        <f t="shared" si="0"/>
        <v>50.065384615384616</v>
      </c>
    </row>
    <row r="38" spans="1:8" s="49" customFormat="1" ht="18.75" x14ac:dyDescent="0.3">
      <c r="A38" s="103"/>
      <c r="B38" s="78" t="s">
        <v>20</v>
      </c>
      <c r="C38" s="99" t="s">
        <v>33</v>
      </c>
      <c r="D38" s="99"/>
      <c r="E38" s="100">
        <f>E39</f>
        <v>25817900</v>
      </c>
      <c r="F38" s="100">
        <f>F39</f>
        <v>23685627.879999999</v>
      </c>
      <c r="G38" s="97">
        <f t="shared" si="1"/>
        <v>2132272.120000001</v>
      </c>
      <c r="H38" s="101">
        <f t="shared" si="0"/>
        <v>91.741109385348921</v>
      </c>
    </row>
    <row r="39" spans="1:8" s="49" customFormat="1" ht="56.25" x14ac:dyDescent="0.3">
      <c r="A39" s="103"/>
      <c r="B39" s="78" t="s">
        <v>137</v>
      </c>
      <c r="C39" s="99" t="s">
        <v>32</v>
      </c>
      <c r="D39" s="99"/>
      <c r="E39" s="100">
        <f>E40+E41+E42</f>
        <v>25817900</v>
      </c>
      <c r="F39" s="100">
        <f>F40+F41+F42</f>
        <v>23685627.879999999</v>
      </c>
      <c r="G39" s="97">
        <f t="shared" si="1"/>
        <v>2132272.120000001</v>
      </c>
      <c r="H39" s="101">
        <f t="shared" si="0"/>
        <v>91.741109385348921</v>
      </c>
    </row>
    <row r="40" spans="1:8" s="49" customFormat="1" ht="153.75" customHeight="1" x14ac:dyDescent="0.3">
      <c r="A40" s="103"/>
      <c r="B40" s="102" t="s">
        <v>124</v>
      </c>
      <c r="C40" s="99" t="s">
        <v>32</v>
      </c>
      <c r="D40" s="99" t="s">
        <v>123</v>
      </c>
      <c r="E40" s="100">
        <f>'4'!H223</f>
        <v>23829999</v>
      </c>
      <c r="F40" s="100">
        <f>'4'!I223</f>
        <v>21942791.27</v>
      </c>
      <c r="G40" s="97">
        <f t="shared" si="1"/>
        <v>1887207.7300000004</v>
      </c>
      <c r="H40" s="101">
        <f t="shared" si="0"/>
        <v>92.08053793875527</v>
      </c>
    </row>
    <row r="41" spans="1:8" s="49" customFormat="1" ht="56.25" x14ac:dyDescent="0.3">
      <c r="A41" s="103"/>
      <c r="B41" s="78" t="s">
        <v>126</v>
      </c>
      <c r="C41" s="99" t="s">
        <v>32</v>
      </c>
      <c r="D41" s="99" t="s">
        <v>125</v>
      </c>
      <c r="E41" s="100">
        <f>'4'!H224</f>
        <v>1474301</v>
      </c>
      <c r="F41" s="100">
        <f>'4'!I224</f>
        <v>1232517.6100000001</v>
      </c>
      <c r="G41" s="97">
        <f t="shared" si="1"/>
        <v>241783.3899999999</v>
      </c>
      <c r="H41" s="101">
        <f t="shared" si="0"/>
        <v>83.600133893960603</v>
      </c>
    </row>
    <row r="42" spans="1:8" s="49" customFormat="1" ht="18.75" x14ac:dyDescent="0.3">
      <c r="A42" s="103"/>
      <c r="B42" s="78" t="s">
        <v>128</v>
      </c>
      <c r="C42" s="99" t="s">
        <v>32</v>
      </c>
      <c r="D42" s="99" t="s">
        <v>127</v>
      </c>
      <c r="E42" s="100">
        <f>'4'!H225</f>
        <v>513600</v>
      </c>
      <c r="F42" s="100">
        <f>'4'!I225</f>
        <v>510319</v>
      </c>
      <c r="G42" s="97">
        <f t="shared" si="1"/>
        <v>3281</v>
      </c>
      <c r="H42" s="101">
        <f t="shared" si="0"/>
        <v>99.361176012461058</v>
      </c>
    </row>
    <row r="43" spans="1:8" ht="75" x14ac:dyDescent="0.3">
      <c r="A43" s="103"/>
      <c r="B43" s="78" t="str">
        <f>'4'!B228</f>
        <v>Муниципальная программа "Молодежная политика, оздоровление, занятость детей и подростков"</v>
      </c>
      <c r="C43" s="99" t="s">
        <v>36</v>
      </c>
      <c r="D43" s="105"/>
      <c r="E43" s="106">
        <f>SUM(E44,E47)</f>
        <v>2499283.5099999998</v>
      </c>
      <c r="F43" s="106">
        <f>SUM(F44,F47)</f>
        <v>2499283.5099999998</v>
      </c>
      <c r="G43" s="97">
        <f t="shared" si="1"/>
        <v>0</v>
      </c>
      <c r="H43" s="101">
        <f t="shared" si="0"/>
        <v>100</v>
      </c>
    </row>
    <row r="44" spans="1:8" ht="37.5" x14ac:dyDescent="0.3">
      <c r="A44" s="103"/>
      <c r="B44" s="78" t="s">
        <v>28</v>
      </c>
      <c r="C44" s="99" t="s">
        <v>331</v>
      </c>
      <c r="D44" s="105"/>
      <c r="E44" s="106">
        <f>E45</f>
        <v>500000</v>
      </c>
      <c r="F44" s="106">
        <f>F45</f>
        <v>500000</v>
      </c>
      <c r="G44" s="97">
        <f t="shared" si="1"/>
        <v>0</v>
      </c>
      <c r="H44" s="101">
        <f t="shared" si="0"/>
        <v>100</v>
      </c>
    </row>
    <row r="45" spans="1:8" ht="37.5" x14ac:dyDescent="0.3">
      <c r="A45" s="103"/>
      <c r="B45" s="78" t="s">
        <v>334</v>
      </c>
      <c r="C45" s="99" t="s">
        <v>332</v>
      </c>
      <c r="D45" s="105"/>
      <c r="E45" s="106">
        <f>E46</f>
        <v>500000</v>
      </c>
      <c r="F45" s="106">
        <f>F46</f>
        <v>500000</v>
      </c>
      <c r="G45" s="97">
        <f t="shared" si="1"/>
        <v>0</v>
      </c>
      <c r="H45" s="101">
        <f t="shared" si="0"/>
        <v>100</v>
      </c>
    </row>
    <row r="46" spans="1:8" ht="18.75" x14ac:dyDescent="0.3">
      <c r="A46" s="103"/>
      <c r="B46" s="78" t="s">
        <v>47</v>
      </c>
      <c r="C46" s="99" t="s">
        <v>332</v>
      </c>
      <c r="D46" s="105">
        <v>500</v>
      </c>
      <c r="E46" s="106">
        <f>'4'!H231</f>
        <v>500000</v>
      </c>
      <c r="F46" s="106">
        <f>'4'!I231</f>
        <v>500000</v>
      </c>
      <c r="G46" s="97">
        <f t="shared" si="1"/>
        <v>0</v>
      </c>
      <c r="H46" s="101">
        <f t="shared" si="0"/>
        <v>100</v>
      </c>
    </row>
    <row r="47" spans="1:8" ht="39.6" customHeight="1" x14ac:dyDescent="0.3">
      <c r="A47" s="103"/>
      <c r="B47" s="78" t="s">
        <v>352</v>
      </c>
      <c r="C47" s="99" t="s">
        <v>35</v>
      </c>
      <c r="D47" s="105"/>
      <c r="E47" s="106">
        <f>E48</f>
        <v>1999283.51</v>
      </c>
      <c r="F47" s="106">
        <f>F48</f>
        <v>1999283.51</v>
      </c>
      <c r="G47" s="97">
        <f t="shared" ref="G47" si="6">SUM(E47-F47)</f>
        <v>0</v>
      </c>
      <c r="H47" s="101">
        <f t="shared" ref="H47" si="7">SUM(F47*100/E47)</f>
        <v>100</v>
      </c>
    </row>
    <row r="48" spans="1:8" ht="75" x14ac:dyDescent="0.3">
      <c r="A48" s="103"/>
      <c r="B48" s="78" t="s">
        <v>21</v>
      </c>
      <c r="C48" s="99" t="s">
        <v>34</v>
      </c>
      <c r="D48" s="99"/>
      <c r="E48" s="100">
        <f>E49</f>
        <v>1999283.51</v>
      </c>
      <c r="F48" s="100">
        <f>F49</f>
        <v>1999283.51</v>
      </c>
      <c r="G48" s="97">
        <f t="shared" si="1"/>
        <v>0</v>
      </c>
      <c r="H48" s="101">
        <f t="shared" si="0"/>
        <v>100</v>
      </c>
    </row>
    <row r="49" spans="1:8" ht="18.75" x14ac:dyDescent="0.3">
      <c r="A49" s="103"/>
      <c r="B49" s="104" t="s">
        <v>128</v>
      </c>
      <c r="C49" s="99" t="s">
        <v>34</v>
      </c>
      <c r="D49" s="99" t="s">
        <v>127</v>
      </c>
      <c r="E49" s="100">
        <f>'4'!H234</f>
        <v>1999283.51</v>
      </c>
      <c r="F49" s="100">
        <f>'4'!I234</f>
        <v>1999283.51</v>
      </c>
      <c r="G49" s="97">
        <f t="shared" si="1"/>
        <v>0</v>
      </c>
      <c r="H49" s="101">
        <f t="shared" si="0"/>
        <v>100</v>
      </c>
    </row>
    <row r="50" spans="1:8" ht="37.5" x14ac:dyDescent="0.3">
      <c r="A50" s="103"/>
      <c r="B50" s="78" t="s">
        <v>25</v>
      </c>
      <c r="C50" s="99" t="s">
        <v>44</v>
      </c>
      <c r="D50" s="99"/>
      <c r="E50" s="100">
        <f t="shared" ref="E50:F52" si="8">E51</f>
        <v>600000</v>
      </c>
      <c r="F50" s="100">
        <f t="shared" si="8"/>
        <v>427800</v>
      </c>
      <c r="G50" s="97">
        <f t="shared" ref="G50:G53" si="9">SUM(E50-F50)</f>
        <v>172200</v>
      </c>
      <c r="H50" s="101">
        <f t="shared" ref="H50:H53" si="10">SUM(F50*100/E50)</f>
        <v>71.3</v>
      </c>
    </row>
    <row r="51" spans="1:8" ht="37.5" x14ac:dyDescent="0.3">
      <c r="A51" s="103"/>
      <c r="B51" s="78" t="s">
        <v>389</v>
      </c>
      <c r="C51" s="99" t="s">
        <v>338</v>
      </c>
      <c r="D51" s="99"/>
      <c r="E51" s="100">
        <f t="shared" si="8"/>
        <v>600000</v>
      </c>
      <c r="F51" s="100">
        <f t="shared" si="8"/>
        <v>427800</v>
      </c>
      <c r="G51" s="97">
        <f t="shared" si="9"/>
        <v>172200</v>
      </c>
      <c r="H51" s="101">
        <f t="shared" si="10"/>
        <v>71.3</v>
      </c>
    </row>
    <row r="52" spans="1:8" ht="93.75" x14ac:dyDescent="0.3">
      <c r="A52" s="103"/>
      <c r="B52" s="78" t="s">
        <v>386</v>
      </c>
      <c r="C52" s="99" t="s">
        <v>339</v>
      </c>
      <c r="D52" s="99"/>
      <c r="E52" s="100">
        <f t="shared" si="8"/>
        <v>600000</v>
      </c>
      <c r="F52" s="100">
        <f t="shared" si="8"/>
        <v>427800</v>
      </c>
      <c r="G52" s="97">
        <f t="shared" si="9"/>
        <v>172200</v>
      </c>
      <c r="H52" s="101">
        <f t="shared" si="10"/>
        <v>71.3</v>
      </c>
    </row>
    <row r="53" spans="1:8" ht="37.5" x14ac:dyDescent="0.3">
      <c r="A53" s="103"/>
      <c r="B53" s="78" t="s">
        <v>27</v>
      </c>
      <c r="C53" s="99" t="s">
        <v>339</v>
      </c>
      <c r="D53" s="99" t="s">
        <v>26</v>
      </c>
      <c r="E53" s="100">
        <f>'4'!H259</f>
        <v>600000</v>
      </c>
      <c r="F53" s="100">
        <f>'4'!I259</f>
        <v>427800</v>
      </c>
      <c r="G53" s="97">
        <f t="shared" si="9"/>
        <v>172200</v>
      </c>
      <c r="H53" s="101">
        <f t="shared" si="10"/>
        <v>71.3</v>
      </c>
    </row>
    <row r="54" spans="1:8" ht="37.5" x14ac:dyDescent="0.3">
      <c r="A54" s="103"/>
      <c r="B54" s="78" t="s">
        <v>25</v>
      </c>
      <c r="C54" s="99" t="s">
        <v>342</v>
      </c>
      <c r="D54" s="99"/>
      <c r="E54" s="100">
        <f>SUM(E55)</f>
        <v>20883415</v>
      </c>
      <c r="F54" s="100">
        <f>SUM(F55)</f>
        <v>20333204.300000001</v>
      </c>
      <c r="G54" s="97">
        <f t="shared" si="1"/>
        <v>550210.69999999925</v>
      </c>
      <c r="H54" s="101">
        <f t="shared" si="0"/>
        <v>97.365322194669787</v>
      </c>
    </row>
    <row r="55" spans="1:8" ht="37.5" x14ac:dyDescent="0.3">
      <c r="A55" s="103"/>
      <c r="B55" s="78" t="str">
        <f>'4'!B272</f>
        <v>Улучшение жилищных условий молодых семей</v>
      </c>
      <c r="C55" s="99" t="s">
        <v>343</v>
      </c>
      <c r="D55" s="99"/>
      <c r="E55" s="100">
        <f>E56</f>
        <v>20883415</v>
      </c>
      <c r="F55" s="100">
        <f>F56</f>
        <v>20333204.300000001</v>
      </c>
      <c r="G55" s="97">
        <f t="shared" si="1"/>
        <v>550210.69999999925</v>
      </c>
      <c r="H55" s="101">
        <f t="shared" si="0"/>
        <v>97.365322194669787</v>
      </c>
    </row>
    <row r="56" spans="1:8" ht="56.25" x14ac:dyDescent="0.3">
      <c r="A56" s="103"/>
      <c r="B56" s="78" t="s">
        <v>185</v>
      </c>
      <c r="C56" s="99" t="s">
        <v>344</v>
      </c>
      <c r="D56" s="99"/>
      <c r="E56" s="100">
        <f>E57</f>
        <v>20883415</v>
      </c>
      <c r="F56" s="100">
        <f>F57</f>
        <v>20333204.300000001</v>
      </c>
      <c r="G56" s="97">
        <f t="shared" si="1"/>
        <v>550210.69999999925</v>
      </c>
      <c r="H56" s="101">
        <f t="shared" si="0"/>
        <v>97.365322194669787</v>
      </c>
    </row>
    <row r="57" spans="1:8" ht="37.5" x14ac:dyDescent="0.3">
      <c r="A57" s="103"/>
      <c r="B57" s="78" t="s">
        <v>27</v>
      </c>
      <c r="C57" s="99" t="s">
        <v>344</v>
      </c>
      <c r="D57" s="99" t="s">
        <v>26</v>
      </c>
      <c r="E57" s="100">
        <f>'4'!H274</f>
        <v>20883415</v>
      </c>
      <c r="F57" s="100">
        <f>'4'!I274</f>
        <v>20333204.300000001</v>
      </c>
      <c r="G57" s="97">
        <f t="shared" si="1"/>
        <v>550210.69999999925</v>
      </c>
      <c r="H57" s="101">
        <f t="shared" ref="H57:H123" si="11">SUM(F57*100/E57)</f>
        <v>97.365322194669787</v>
      </c>
    </row>
    <row r="58" spans="1:8" ht="72" customHeight="1" x14ac:dyDescent="0.3">
      <c r="A58" s="103"/>
      <c r="B58" s="78" t="s">
        <v>295</v>
      </c>
      <c r="C58" s="99" t="s">
        <v>162</v>
      </c>
      <c r="D58" s="99"/>
      <c r="E58" s="100">
        <f t="shared" ref="E58:F60" si="12">E59</f>
        <v>100000</v>
      </c>
      <c r="F58" s="100">
        <f t="shared" si="12"/>
        <v>80000</v>
      </c>
      <c r="G58" s="97">
        <f t="shared" ref="G58:G122" si="13">SUM(E58-F58)</f>
        <v>20000</v>
      </c>
      <c r="H58" s="101">
        <f t="shared" si="11"/>
        <v>80</v>
      </c>
    </row>
    <row r="59" spans="1:8" ht="66" customHeight="1" x14ac:dyDescent="0.3">
      <c r="A59" s="103"/>
      <c r="B59" s="78" t="str">
        <f>'4'!B136</f>
        <v>Создание условий для развития малого и среднего предпринимательства</v>
      </c>
      <c r="C59" s="99" t="s">
        <v>292</v>
      </c>
      <c r="D59" s="99"/>
      <c r="E59" s="100">
        <f t="shared" si="12"/>
        <v>100000</v>
      </c>
      <c r="F59" s="100">
        <f t="shared" si="12"/>
        <v>80000</v>
      </c>
      <c r="G59" s="97">
        <f t="shared" ref="G59:G60" si="14">SUM(E59-F59)</f>
        <v>20000</v>
      </c>
      <c r="H59" s="101">
        <f t="shared" ref="H59:H60" si="15">SUM(F59*100/E59)</f>
        <v>80</v>
      </c>
    </row>
    <row r="60" spans="1:8" ht="91.15" customHeight="1" x14ac:dyDescent="0.3">
      <c r="A60" s="103"/>
      <c r="B60" s="78" t="s">
        <v>294</v>
      </c>
      <c r="C60" s="99" t="s">
        <v>293</v>
      </c>
      <c r="D60" s="99"/>
      <c r="E60" s="100">
        <f t="shared" si="12"/>
        <v>100000</v>
      </c>
      <c r="F60" s="100">
        <f t="shared" si="12"/>
        <v>80000</v>
      </c>
      <c r="G60" s="97">
        <f t="shared" si="14"/>
        <v>20000</v>
      </c>
      <c r="H60" s="101">
        <f t="shared" si="15"/>
        <v>80</v>
      </c>
    </row>
    <row r="61" spans="1:8" ht="58.15" customHeight="1" x14ac:dyDescent="0.3">
      <c r="A61" s="103"/>
      <c r="B61" s="78" t="s">
        <v>394</v>
      </c>
      <c r="C61" s="99" t="s">
        <v>293</v>
      </c>
      <c r="D61" s="99" t="s">
        <v>125</v>
      </c>
      <c r="E61" s="100">
        <f>'4'!H138</f>
        <v>100000</v>
      </c>
      <c r="F61" s="100">
        <f>'4'!I138</f>
        <v>80000</v>
      </c>
      <c r="G61" s="97">
        <f t="shared" si="13"/>
        <v>20000</v>
      </c>
      <c r="H61" s="101">
        <f t="shared" si="11"/>
        <v>80</v>
      </c>
    </row>
    <row r="62" spans="1:8" ht="90" customHeight="1" x14ac:dyDescent="0.3">
      <c r="A62" s="103"/>
      <c r="B62" s="78" t="str">
        <f>'4'!B237</f>
        <v>Организация досуга и обеспечение населения услугами учреждений культуры, сохранение, использование и популяризация объектов культурного наследия</v>
      </c>
      <c r="C62" s="99" t="s">
        <v>39</v>
      </c>
      <c r="D62" s="105"/>
      <c r="E62" s="106">
        <f>E63+E66+E69+E72</f>
        <v>57695614</v>
      </c>
      <c r="F62" s="106">
        <f>F63+F66+F69+F72</f>
        <v>57695614</v>
      </c>
      <c r="G62" s="97">
        <f t="shared" si="13"/>
        <v>0</v>
      </c>
      <c r="H62" s="101">
        <f t="shared" si="11"/>
        <v>100</v>
      </c>
    </row>
    <row r="63" spans="1:8" ht="18.75" x14ac:dyDescent="0.3">
      <c r="A63" s="103"/>
      <c r="B63" s="78" t="str">
        <f>'4'!B238</f>
        <v>Клубы</v>
      </c>
      <c r="C63" s="99" t="s">
        <v>38</v>
      </c>
      <c r="D63" s="105"/>
      <c r="E63" s="106">
        <f>E64</f>
        <v>24238655</v>
      </c>
      <c r="F63" s="106">
        <f>F64</f>
        <v>24238655</v>
      </c>
      <c r="G63" s="97">
        <f t="shared" si="13"/>
        <v>0</v>
      </c>
      <c r="H63" s="101">
        <f t="shared" si="11"/>
        <v>100</v>
      </c>
    </row>
    <row r="64" spans="1:8" ht="56.25" x14ac:dyDescent="0.3">
      <c r="A64" s="103"/>
      <c r="B64" s="78" t="str">
        <f>'4'!B239</f>
        <v>Расходы на обеспечение деятельности (оказание услуг) муниципальных учреждений</v>
      </c>
      <c r="C64" s="99" t="s">
        <v>37</v>
      </c>
      <c r="D64" s="105"/>
      <c r="E64" s="106">
        <f>E65</f>
        <v>24238655</v>
      </c>
      <c r="F64" s="106">
        <f>F65</f>
        <v>24238655</v>
      </c>
      <c r="G64" s="97">
        <f t="shared" si="13"/>
        <v>0</v>
      </c>
      <c r="H64" s="101">
        <f t="shared" si="11"/>
        <v>100</v>
      </c>
    </row>
    <row r="65" spans="1:8" ht="93.75" x14ac:dyDescent="0.3">
      <c r="A65" s="103"/>
      <c r="B65" s="104" t="s">
        <v>176</v>
      </c>
      <c r="C65" s="99" t="s">
        <v>37</v>
      </c>
      <c r="D65" s="105">
        <v>600</v>
      </c>
      <c r="E65" s="106">
        <f>'4'!H240</f>
        <v>24238655</v>
      </c>
      <c r="F65" s="106">
        <f>'4'!I240</f>
        <v>24238655</v>
      </c>
      <c r="G65" s="97">
        <f t="shared" si="13"/>
        <v>0</v>
      </c>
      <c r="H65" s="101">
        <f t="shared" si="11"/>
        <v>100</v>
      </c>
    </row>
    <row r="66" spans="1:8" ht="18.75" x14ac:dyDescent="0.3">
      <c r="A66" s="103"/>
      <c r="B66" s="78" t="str">
        <f>'4'!B241</f>
        <v>Услуги библиотек</v>
      </c>
      <c r="C66" s="99" t="s">
        <v>41</v>
      </c>
      <c r="D66" s="105"/>
      <c r="E66" s="106">
        <f>E67</f>
        <v>7988629</v>
      </c>
      <c r="F66" s="106">
        <f>F67</f>
        <v>7988629</v>
      </c>
      <c r="G66" s="97">
        <f t="shared" si="13"/>
        <v>0</v>
      </c>
      <c r="H66" s="101">
        <f t="shared" si="11"/>
        <v>100</v>
      </c>
    </row>
    <row r="67" spans="1:8" ht="56.25" x14ac:dyDescent="0.3">
      <c r="A67" s="103"/>
      <c r="B67" s="78" t="str">
        <f>'4'!B242</f>
        <v>Расходы на обеспечение деятельности (оказание услуг) муниципальных учреждений</v>
      </c>
      <c r="C67" s="99" t="s">
        <v>40</v>
      </c>
      <c r="D67" s="105"/>
      <c r="E67" s="106">
        <f>E68</f>
        <v>7988629</v>
      </c>
      <c r="F67" s="106">
        <f>F68</f>
        <v>7988629</v>
      </c>
      <c r="G67" s="97">
        <f t="shared" si="13"/>
        <v>0</v>
      </c>
      <c r="H67" s="101">
        <f t="shared" si="11"/>
        <v>100</v>
      </c>
    </row>
    <row r="68" spans="1:8" ht="93.75" x14ac:dyDescent="0.3">
      <c r="A68" s="103"/>
      <c r="B68" s="104" t="s">
        <v>176</v>
      </c>
      <c r="C68" s="99" t="s">
        <v>40</v>
      </c>
      <c r="D68" s="105">
        <v>600</v>
      </c>
      <c r="E68" s="106">
        <f>'4'!H243</f>
        <v>7988629</v>
      </c>
      <c r="F68" s="106">
        <f>'4'!I243</f>
        <v>7988629</v>
      </c>
      <c r="G68" s="97">
        <f t="shared" si="13"/>
        <v>0</v>
      </c>
      <c r="H68" s="101">
        <f t="shared" si="11"/>
        <v>100</v>
      </c>
    </row>
    <row r="69" spans="1:8" ht="18.75" x14ac:dyDescent="0.3">
      <c r="A69" s="103"/>
      <c r="B69" s="78" t="str">
        <f>'4'!B244</f>
        <v>Музей</v>
      </c>
      <c r="C69" s="99" t="s">
        <v>43</v>
      </c>
      <c r="D69" s="105"/>
      <c r="E69" s="106">
        <f>E70</f>
        <v>11668330</v>
      </c>
      <c r="F69" s="106">
        <f>F70</f>
        <v>11668330</v>
      </c>
      <c r="G69" s="97">
        <f t="shared" si="13"/>
        <v>0</v>
      </c>
      <c r="H69" s="101">
        <f t="shared" si="11"/>
        <v>100</v>
      </c>
    </row>
    <row r="70" spans="1:8" ht="56.25" x14ac:dyDescent="0.3">
      <c r="A70" s="103"/>
      <c r="B70" s="78" t="str">
        <f>'4'!B245</f>
        <v>Расходы на обеспечение деятельности (оказание услуг) муниципальных учреждений</v>
      </c>
      <c r="C70" s="99" t="s">
        <v>42</v>
      </c>
      <c r="D70" s="105"/>
      <c r="E70" s="106">
        <f>E71</f>
        <v>11668330</v>
      </c>
      <c r="F70" s="106">
        <f>F71</f>
        <v>11668330</v>
      </c>
      <c r="G70" s="97">
        <f t="shared" si="13"/>
        <v>0</v>
      </c>
      <c r="H70" s="101">
        <f t="shared" si="11"/>
        <v>100</v>
      </c>
    </row>
    <row r="71" spans="1:8" ht="94.15" customHeight="1" x14ac:dyDescent="0.3">
      <c r="A71" s="103"/>
      <c r="B71" s="104" t="s">
        <v>176</v>
      </c>
      <c r="C71" s="99" t="s">
        <v>42</v>
      </c>
      <c r="D71" s="105">
        <v>600</v>
      </c>
      <c r="E71" s="106">
        <f>'4'!H246</f>
        <v>11668330</v>
      </c>
      <c r="F71" s="106">
        <f>'4'!I246</f>
        <v>11668330</v>
      </c>
      <c r="G71" s="97">
        <f t="shared" si="13"/>
        <v>0</v>
      </c>
      <c r="H71" s="101">
        <f t="shared" si="11"/>
        <v>100</v>
      </c>
    </row>
    <row r="72" spans="1:8" ht="21" customHeight="1" x14ac:dyDescent="0.3">
      <c r="A72" s="103"/>
      <c r="B72" s="104" t="s">
        <v>337</v>
      </c>
      <c r="C72" s="99" t="s">
        <v>336</v>
      </c>
      <c r="D72" s="99"/>
      <c r="E72" s="106">
        <f>E73</f>
        <v>13800000</v>
      </c>
      <c r="F72" s="106">
        <f>F73</f>
        <v>13800000</v>
      </c>
      <c r="G72" s="97">
        <f t="shared" ref="G72:G74" si="16">SUM(E72-F72)</f>
        <v>0</v>
      </c>
      <c r="H72" s="101">
        <f t="shared" ref="H72:H74" si="17">SUM(F72*100/E72)</f>
        <v>100</v>
      </c>
    </row>
    <row r="73" spans="1:8" ht="69" customHeight="1" x14ac:dyDescent="0.3">
      <c r="A73" s="103"/>
      <c r="B73" s="104" t="s">
        <v>137</v>
      </c>
      <c r="C73" s="99" t="s">
        <v>335</v>
      </c>
      <c r="D73" s="99"/>
      <c r="E73" s="106">
        <f>E74</f>
        <v>13800000</v>
      </c>
      <c r="F73" s="106">
        <f>F74</f>
        <v>13800000</v>
      </c>
      <c r="G73" s="97">
        <f t="shared" si="16"/>
        <v>0</v>
      </c>
      <c r="H73" s="101">
        <f t="shared" si="17"/>
        <v>100</v>
      </c>
    </row>
    <row r="74" spans="1:8" ht="78" customHeight="1" x14ac:dyDescent="0.3">
      <c r="A74" s="103"/>
      <c r="B74" s="104" t="s">
        <v>176</v>
      </c>
      <c r="C74" s="99" t="s">
        <v>335</v>
      </c>
      <c r="D74" s="99" t="s">
        <v>175</v>
      </c>
      <c r="E74" s="106">
        <f>'4'!H249</f>
        <v>13800000</v>
      </c>
      <c r="F74" s="106">
        <f>'4'!I249</f>
        <v>13800000</v>
      </c>
      <c r="G74" s="97">
        <f t="shared" si="16"/>
        <v>0</v>
      </c>
      <c r="H74" s="101">
        <f t="shared" si="17"/>
        <v>100</v>
      </c>
    </row>
    <row r="75" spans="1:8" ht="37.5" x14ac:dyDescent="0.3">
      <c r="A75" s="103"/>
      <c r="B75" s="78" t="str">
        <f>'4'!B277</f>
        <v>Развитие физической культуры и спорта</v>
      </c>
      <c r="C75" s="99" t="s">
        <v>45</v>
      </c>
      <c r="D75" s="105"/>
      <c r="E75" s="106">
        <f>E76</f>
        <v>4000000</v>
      </c>
      <c r="F75" s="106">
        <f>F76</f>
        <v>4000000</v>
      </c>
      <c r="G75" s="97">
        <f t="shared" si="13"/>
        <v>0</v>
      </c>
      <c r="H75" s="101">
        <f t="shared" si="11"/>
        <v>100</v>
      </c>
    </row>
    <row r="76" spans="1:8" ht="37.5" x14ac:dyDescent="0.3">
      <c r="A76" s="103"/>
      <c r="B76" s="78" t="str">
        <f>'4'!B279</f>
        <v>Мероприятия в области спорта и физической культуры</v>
      </c>
      <c r="C76" s="99" t="s">
        <v>160</v>
      </c>
      <c r="D76" s="105"/>
      <c r="E76" s="106">
        <f>E77</f>
        <v>4000000</v>
      </c>
      <c r="F76" s="106">
        <f>F77</f>
        <v>4000000</v>
      </c>
      <c r="G76" s="97">
        <f t="shared" si="13"/>
        <v>0</v>
      </c>
      <c r="H76" s="101">
        <f t="shared" si="11"/>
        <v>100</v>
      </c>
    </row>
    <row r="77" spans="1:8" ht="18.75" x14ac:dyDescent="0.3">
      <c r="A77" s="103"/>
      <c r="B77" s="78" t="s">
        <v>47</v>
      </c>
      <c r="C77" s="99" t="s">
        <v>160</v>
      </c>
      <c r="D77" s="105">
        <v>500</v>
      </c>
      <c r="E77" s="106">
        <f>'4'!H280</f>
        <v>4000000</v>
      </c>
      <c r="F77" s="106">
        <f>'4'!I280</f>
        <v>4000000</v>
      </c>
      <c r="G77" s="97">
        <f t="shared" si="13"/>
        <v>0</v>
      </c>
      <c r="H77" s="101">
        <f t="shared" si="11"/>
        <v>100</v>
      </c>
    </row>
    <row r="78" spans="1:8" ht="37.5" x14ac:dyDescent="0.3">
      <c r="A78" s="103"/>
      <c r="B78" s="78" t="s">
        <v>4</v>
      </c>
      <c r="C78" s="99" t="s">
        <v>111</v>
      </c>
      <c r="D78" s="99"/>
      <c r="E78" s="106">
        <f>SUM(E79,E92)</f>
        <v>118103800</v>
      </c>
      <c r="F78" s="106">
        <f>SUM(F79,F92)</f>
        <v>98479227.189999998</v>
      </c>
      <c r="G78" s="97">
        <f t="shared" si="13"/>
        <v>19624572.810000002</v>
      </c>
      <c r="H78" s="101">
        <f t="shared" si="11"/>
        <v>83.383622872422393</v>
      </c>
    </row>
    <row r="79" spans="1:8" ht="56.25" x14ac:dyDescent="0.3">
      <c r="A79" s="103"/>
      <c r="B79" s="78" t="s">
        <v>152</v>
      </c>
      <c r="C79" s="99" t="s">
        <v>302</v>
      </c>
      <c r="D79" s="99"/>
      <c r="E79" s="106">
        <f>SUM(E80,E83,E86,E88+E90)</f>
        <v>117593800</v>
      </c>
      <c r="F79" s="106">
        <f>SUM(F80,F83,F86,F88+F90)</f>
        <v>98037111.75999999</v>
      </c>
      <c r="G79" s="97">
        <f t="shared" ref="G79:G89" si="18">SUM(E79-F79)</f>
        <v>19556688.24000001</v>
      </c>
      <c r="H79" s="101">
        <f t="shared" ref="H79:H89" si="19">SUM(F79*100/E79)</f>
        <v>83.369286271895291</v>
      </c>
    </row>
    <row r="80" spans="1:8" ht="37.5" x14ac:dyDescent="0.3">
      <c r="A80" s="103"/>
      <c r="B80" s="78" t="s">
        <v>134</v>
      </c>
      <c r="C80" s="99" t="s">
        <v>303</v>
      </c>
      <c r="D80" s="99"/>
      <c r="E80" s="106">
        <f>SUM(E81:E82)</f>
        <v>14425600</v>
      </c>
      <c r="F80" s="106">
        <f>SUM(F81:F82)</f>
        <v>8900482.8100000005</v>
      </c>
      <c r="G80" s="97">
        <f t="shared" si="18"/>
        <v>5525117.1899999995</v>
      </c>
      <c r="H80" s="101">
        <f t="shared" si="19"/>
        <v>61.699220898957407</v>
      </c>
    </row>
    <row r="81" spans="1:8" ht="56.25" x14ac:dyDescent="0.3">
      <c r="A81" s="103"/>
      <c r="B81" s="78" t="s">
        <v>126</v>
      </c>
      <c r="C81" s="99" t="s">
        <v>303</v>
      </c>
      <c r="D81" s="99" t="s">
        <v>125</v>
      </c>
      <c r="E81" s="106">
        <f>'4'!H156</f>
        <v>14425600</v>
      </c>
      <c r="F81" s="106">
        <f>'4'!I156</f>
        <v>8900482.8100000005</v>
      </c>
      <c r="G81" s="97">
        <f t="shared" si="18"/>
        <v>5525117.1899999995</v>
      </c>
      <c r="H81" s="101">
        <f t="shared" si="19"/>
        <v>61.699220898957407</v>
      </c>
    </row>
    <row r="82" spans="1:8" ht="18.75" x14ac:dyDescent="0.3">
      <c r="A82" s="103"/>
      <c r="B82" s="78" t="s">
        <v>128</v>
      </c>
      <c r="C82" s="99" t="s">
        <v>303</v>
      </c>
      <c r="D82" s="99" t="s">
        <v>127</v>
      </c>
      <c r="E82" s="106">
        <f>'4'!H157</f>
        <v>0</v>
      </c>
      <c r="F82" s="106">
        <f>'4'!I157</f>
        <v>0</v>
      </c>
      <c r="G82" s="97">
        <f t="shared" si="18"/>
        <v>0</v>
      </c>
      <c r="H82" s="101">
        <v>0</v>
      </c>
    </row>
    <row r="83" spans="1:8" ht="37.5" x14ac:dyDescent="0.3">
      <c r="A83" s="103"/>
      <c r="B83" s="78" t="s">
        <v>10</v>
      </c>
      <c r="C83" s="99" t="s">
        <v>304</v>
      </c>
      <c r="D83" s="99"/>
      <c r="E83" s="106">
        <f>SUM(E84:E85)</f>
        <v>36615000</v>
      </c>
      <c r="F83" s="106">
        <f>SUM(F84:F85)</f>
        <v>27142352.18</v>
      </c>
      <c r="G83" s="97">
        <f t="shared" si="18"/>
        <v>9472647.8200000003</v>
      </c>
      <c r="H83" s="101">
        <f t="shared" si="19"/>
        <v>74.129051427010793</v>
      </c>
    </row>
    <row r="84" spans="1:8" ht="56.25" x14ac:dyDescent="0.3">
      <c r="A84" s="103"/>
      <c r="B84" s="78" t="s">
        <v>394</v>
      </c>
      <c r="C84" s="99" t="s">
        <v>304</v>
      </c>
      <c r="D84" s="99" t="s">
        <v>125</v>
      </c>
      <c r="E84" s="106">
        <f>'4'!H159</f>
        <v>18095000</v>
      </c>
      <c r="F84" s="106">
        <f>'4'!I159</f>
        <v>15469955.67</v>
      </c>
      <c r="G84" s="97">
        <f t="shared" si="18"/>
        <v>2625044.33</v>
      </c>
      <c r="H84" s="101">
        <f t="shared" si="19"/>
        <v>85.492985189278812</v>
      </c>
    </row>
    <row r="85" spans="1:8" ht="18.75" x14ac:dyDescent="0.3">
      <c r="A85" s="103"/>
      <c r="B85" s="78" t="s">
        <v>128</v>
      </c>
      <c r="C85" s="99" t="s">
        <v>304</v>
      </c>
      <c r="D85" s="99" t="s">
        <v>127</v>
      </c>
      <c r="E85" s="106">
        <f>'4'!H160</f>
        <v>18520000</v>
      </c>
      <c r="F85" s="106">
        <f>'4'!I160</f>
        <v>11672396.51</v>
      </c>
      <c r="G85" s="97">
        <f t="shared" si="18"/>
        <v>6847603.4900000002</v>
      </c>
      <c r="H85" s="101">
        <f t="shared" si="19"/>
        <v>63.025899082073437</v>
      </c>
    </row>
    <row r="86" spans="1:8" ht="131.25" x14ac:dyDescent="0.3">
      <c r="A86" s="103"/>
      <c r="B86" s="78" t="s">
        <v>158</v>
      </c>
      <c r="C86" s="99" t="s">
        <v>305</v>
      </c>
      <c r="D86" s="99"/>
      <c r="E86" s="106">
        <f>E87</f>
        <v>0</v>
      </c>
      <c r="F86" s="106">
        <f>F87</f>
        <v>0</v>
      </c>
      <c r="G86" s="97">
        <f t="shared" si="18"/>
        <v>0</v>
      </c>
      <c r="H86" s="101">
        <v>0</v>
      </c>
    </row>
    <row r="87" spans="1:8" ht="56.25" x14ac:dyDescent="0.3">
      <c r="A87" s="103"/>
      <c r="B87" s="78" t="s">
        <v>394</v>
      </c>
      <c r="C87" s="99" t="s">
        <v>305</v>
      </c>
      <c r="D87" s="99" t="s">
        <v>125</v>
      </c>
      <c r="E87" s="106">
        <f>'4'!H162</f>
        <v>0</v>
      </c>
      <c r="F87" s="106">
        <f>'4'!I162</f>
        <v>0</v>
      </c>
      <c r="G87" s="97">
        <f t="shared" si="18"/>
        <v>0</v>
      </c>
      <c r="H87" s="101">
        <v>0</v>
      </c>
    </row>
    <row r="88" spans="1:8" ht="37.5" x14ac:dyDescent="0.3">
      <c r="A88" s="103"/>
      <c r="B88" s="78" t="s">
        <v>307</v>
      </c>
      <c r="C88" s="99" t="s">
        <v>306</v>
      </c>
      <c r="D88" s="99"/>
      <c r="E88" s="106">
        <f>E89</f>
        <v>48553200</v>
      </c>
      <c r="F88" s="106">
        <f>F89</f>
        <v>46898105.25</v>
      </c>
      <c r="G88" s="97">
        <f t="shared" si="18"/>
        <v>1655094.75</v>
      </c>
      <c r="H88" s="101">
        <f t="shared" si="19"/>
        <v>96.591172672450014</v>
      </c>
    </row>
    <row r="89" spans="1:8" ht="56.25" x14ac:dyDescent="0.3">
      <c r="A89" s="103"/>
      <c r="B89" s="78" t="s">
        <v>394</v>
      </c>
      <c r="C89" s="99" t="s">
        <v>306</v>
      </c>
      <c r="D89" s="99" t="s">
        <v>125</v>
      </c>
      <c r="E89" s="106">
        <f>'4'!H164</f>
        <v>48553200</v>
      </c>
      <c r="F89" s="106">
        <f>'4'!I164</f>
        <v>46898105.25</v>
      </c>
      <c r="G89" s="97">
        <f t="shared" si="18"/>
        <v>1655094.75</v>
      </c>
      <c r="H89" s="101">
        <f t="shared" si="19"/>
        <v>96.591172672450014</v>
      </c>
    </row>
    <row r="90" spans="1:8" ht="37.5" x14ac:dyDescent="0.3">
      <c r="A90" s="103"/>
      <c r="B90" s="78" t="s">
        <v>307</v>
      </c>
      <c r="C90" s="99" t="s">
        <v>366</v>
      </c>
      <c r="D90" s="99"/>
      <c r="E90" s="106">
        <f>E91</f>
        <v>18000000</v>
      </c>
      <c r="F90" s="106">
        <f>F91</f>
        <v>15096171.52</v>
      </c>
      <c r="G90" s="97">
        <f t="shared" ref="G90:G91" si="20">SUM(E90-F90)</f>
        <v>2903828.4800000004</v>
      </c>
      <c r="H90" s="101">
        <f t="shared" ref="H90:H91" si="21">SUM(F90*100/E90)</f>
        <v>83.867619555555549</v>
      </c>
    </row>
    <row r="91" spans="1:8" ht="56.25" x14ac:dyDescent="0.3">
      <c r="A91" s="103"/>
      <c r="B91" s="78" t="s">
        <v>394</v>
      </c>
      <c r="C91" s="99" t="s">
        <v>366</v>
      </c>
      <c r="D91" s="99" t="s">
        <v>125</v>
      </c>
      <c r="E91" s="106">
        <f>'4'!H166</f>
        <v>18000000</v>
      </c>
      <c r="F91" s="106">
        <f>'4'!I166</f>
        <v>15096171.52</v>
      </c>
      <c r="G91" s="97">
        <f t="shared" si="20"/>
        <v>2903828.4800000004</v>
      </c>
      <c r="H91" s="101">
        <f t="shared" si="21"/>
        <v>83.867619555555549</v>
      </c>
    </row>
    <row r="92" spans="1:8" ht="56.25" x14ac:dyDescent="0.3">
      <c r="A92" s="103"/>
      <c r="B92" s="78" t="s">
        <v>301</v>
      </c>
      <c r="C92" s="99" t="s">
        <v>298</v>
      </c>
      <c r="D92" s="99"/>
      <c r="E92" s="106">
        <f>E93</f>
        <v>510000</v>
      </c>
      <c r="F92" s="106">
        <f>F93</f>
        <v>442115.43</v>
      </c>
      <c r="G92" s="97">
        <f t="shared" ref="G92:G94" si="22">SUM(E92-F92)</f>
        <v>67884.570000000007</v>
      </c>
      <c r="H92" s="101">
        <f t="shared" ref="H92:H94" si="23">SUM(F92*100/E92)</f>
        <v>86.689300000000003</v>
      </c>
    </row>
    <row r="93" spans="1:8" ht="37.5" x14ac:dyDescent="0.3">
      <c r="A93" s="103"/>
      <c r="B93" s="78" t="s">
        <v>8</v>
      </c>
      <c r="C93" s="99" t="s">
        <v>299</v>
      </c>
      <c r="D93" s="99"/>
      <c r="E93" s="106">
        <f>E94</f>
        <v>510000</v>
      </c>
      <c r="F93" s="106">
        <f>F94</f>
        <v>442115.43</v>
      </c>
      <c r="G93" s="97">
        <f t="shared" si="22"/>
        <v>67884.570000000007</v>
      </c>
      <c r="H93" s="101">
        <f t="shared" si="23"/>
        <v>86.689300000000003</v>
      </c>
    </row>
    <row r="94" spans="1:8" ht="56.25" x14ac:dyDescent="0.3">
      <c r="A94" s="103"/>
      <c r="B94" s="78" t="s">
        <v>394</v>
      </c>
      <c r="C94" s="99" t="s">
        <v>299</v>
      </c>
      <c r="D94" s="99" t="s">
        <v>125</v>
      </c>
      <c r="E94" s="106">
        <f>'4'!H151</f>
        <v>510000</v>
      </c>
      <c r="F94" s="106">
        <f>'4'!I151</f>
        <v>442115.43</v>
      </c>
      <c r="G94" s="97">
        <f t="shared" si="22"/>
        <v>67884.570000000007</v>
      </c>
      <c r="H94" s="101">
        <f t="shared" si="23"/>
        <v>86.689300000000003</v>
      </c>
    </row>
    <row r="95" spans="1:8" ht="56.25" x14ac:dyDescent="0.3">
      <c r="A95" s="103"/>
      <c r="B95" s="78" t="s">
        <v>1</v>
      </c>
      <c r="C95" s="99" t="s">
        <v>107</v>
      </c>
      <c r="D95" s="99"/>
      <c r="E95" s="106">
        <f>E96</f>
        <v>2300000</v>
      </c>
      <c r="F95" s="106">
        <f>F96</f>
        <v>2300000</v>
      </c>
      <c r="G95" s="97">
        <f t="shared" si="13"/>
        <v>0</v>
      </c>
      <c r="H95" s="101">
        <f t="shared" si="11"/>
        <v>100</v>
      </c>
    </row>
    <row r="96" spans="1:8" ht="56.25" x14ac:dyDescent="0.3">
      <c r="A96" s="103"/>
      <c r="B96" s="78" t="s">
        <v>0</v>
      </c>
      <c r="C96" s="99" t="s">
        <v>156</v>
      </c>
      <c r="D96" s="99"/>
      <c r="E96" s="106">
        <f>E97</f>
        <v>2300000</v>
      </c>
      <c r="F96" s="106">
        <f>F97</f>
        <v>2300000</v>
      </c>
      <c r="G96" s="97">
        <f t="shared" si="13"/>
        <v>0</v>
      </c>
      <c r="H96" s="101">
        <f t="shared" si="11"/>
        <v>100</v>
      </c>
    </row>
    <row r="97" spans="1:8" ht="56.25" x14ac:dyDescent="0.3">
      <c r="A97" s="103"/>
      <c r="B97" s="78" t="s">
        <v>394</v>
      </c>
      <c r="C97" s="99" t="s">
        <v>156</v>
      </c>
      <c r="D97" s="99" t="s">
        <v>125</v>
      </c>
      <c r="E97" s="106">
        <f>'4'!H67</f>
        <v>2300000</v>
      </c>
      <c r="F97" s="106">
        <f>'4'!I67</f>
        <v>2300000</v>
      </c>
      <c r="G97" s="97">
        <f t="shared" si="13"/>
        <v>0</v>
      </c>
      <c r="H97" s="101">
        <f t="shared" si="11"/>
        <v>100</v>
      </c>
    </row>
    <row r="98" spans="1:8" ht="93.75" x14ac:dyDescent="0.3">
      <c r="A98" s="103"/>
      <c r="B98" s="78" t="str">
        <f>'4'!B114</f>
        <v>Муниципальная программа "Дорожная деятельность в отношении автомобильных дорог общего пользования местного значения"</v>
      </c>
      <c r="C98" s="99" t="s">
        <v>112</v>
      </c>
      <c r="D98" s="105"/>
      <c r="E98" s="106">
        <f>SUM(E99,E112+E107)</f>
        <v>265267358</v>
      </c>
      <c r="F98" s="106">
        <f>SUM(F99,F112+F107)</f>
        <v>191247097.05000001</v>
      </c>
      <c r="G98" s="97">
        <f t="shared" si="13"/>
        <v>74020260.949999988</v>
      </c>
      <c r="H98" s="101">
        <f t="shared" si="11"/>
        <v>72.095978371375793</v>
      </c>
    </row>
    <row r="99" spans="1:8" ht="75" x14ac:dyDescent="0.3">
      <c r="A99" s="103"/>
      <c r="B99" s="78" t="s">
        <v>288</v>
      </c>
      <c r="C99" s="99" t="s">
        <v>282</v>
      </c>
      <c r="D99" s="105"/>
      <c r="E99" s="106">
        <f>SUM(E100,E102+E104)</f>
        <v>178542458</v>
      </c>
      <c r="F99" s="106">
        <f>SUM(F100,F102+F104)</f>
        <v>107168612.72</v>
      </c>
      <c r="G99" s="97">
        <f t="shared" ref="G99:G100" si="24">SUM(E99-F99)</f>
        <v>71373845.280000001</v>
      </c>
      <c r="H99" s="101">
        <f t="shared" ref="H99:H100" si="25">SUM(F99*100/E99)</f>
        <v>60.024161154989812</v>
      </c>
    </row>
    <row r="100" spans="1:8" ht="144.75" customHeight="1" x14ac:dyDescent="0.3">
      <c r="A100" s="103"/>
      <c r="B100" s="78" t="str">
        <f>'4'!B116</f>
        <v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v>
      </c>
      <c r="C100" s="99" t="s">
        <v>283</v>
      </c>
      <c r="D100" s="105"/>
      <c r="E100" s="106">
        <f>SUM(E101:E101)</f>
        <v>73000</v>
      </c>
      <c r="F100" s="106">
        <f>SUM(F101:F101)</f>
        <v>0</v>
      </c>
      <c r="G100" s="97">
        <f t="shared" si="24"/>
        <v>73000</v>
      </c>
      <c r="H100" s="101">
        <f t="shared" si="25"/>
        <v>0</v>
      </c>
    </row>
    <row r="101" spans="1:8" ht="56.25" x14ac:dyDescent="0.3">
      <c r="A101" s="103"/>
      <c r="B101" s="78" t="s">
        <v>394</v>
      </c>
      <c r="C101" s="99" t="s">
        <v>283</v>
      </c>
      <c r="D101" s="105">
        <v>200</v>
      </c>
      <c r="E101" s="106">
        <f>'4'!H117</f>
        <v>73000</v>
      </c>
      <c r="F101" s="106">
        <f>'4'!I117</f>
        <v>0</v>
      </c>
      <c r="G101" s="97">
        <f t="shared" si="13"/>
        <v>73000</v>
      </c>
      <c r="H101" s="101">
        <f t="shared" si="11"/>
        <v>0</v>
      </c>
    </row>
    <row r="102" spans="1:8" ht="54" customHeight="1" x14ac:dyDescent="0.3">
      <c r="A102" s="103"/>
      <c r="B102" s="78" t="s">
        <v>161</v>
      </c>
      <c r="C102" s="99" t="s">
        <v>284</v>
      </c>
      <c r="D102" s="99"/>
      <c r="E102" s="106">
        <f>E103</f>
        <v>10000000</v>
      </c>
      <c r="F102" s="106">
        <f>F103</f>
        <v>2574705.4900000002</v>
      </c>
      <c r="G102" s="97">
        <f t="shared" si="13"/>
        <v>7425294.5099999998</v>
      </c>
      <c r="H102" s="101">
        <f t="shared" si="11"/>
        <v>25.747054900000002</v>
      </c>
    </row>
    <row r="103" spans="1:8" ht="56.25" x14ac:dyDescent="0.3">
      <c r="A103" s="103"/>
      <c r="B103" s="78" t="s">
        <v>394</v>
      </c>
      <c r="C103" s="99" t="s">
        <v>284</v>
      </c>
      <c r="D103" s="99" t="s">
        <v>125</v>
      </c>
      <c r="E103" s="106">
        <f>'4'!H119</f>
        <v>10000000</v>
      </c>
      <c r="F103" s="106">
        <f>'4'!I119</f>
        <v>2574705.4900000002</v>
      </c>
      <c r="G103" s="97">
        <f t="shared" si="13"/>
        <v>7425294.5099999998</v>
      </c>
      <c r="H103" s="101">
        <f t="shared" si="11"/>
        <v>25.747054900000002</v>
      </c>
    </row>
    <row r="104" spans="1:8" ht="168.75" x14ac:dyDescent="0.3">
      <c r="A104" s="103"/>
      <c r="B104" s="78" t="s">
        <v>382</v>
      </c>
      <c r="C104" s="99" t="s">
        <v>358</v>
      </c>
      <c r="D104" s="99"/>
      <c r="E104" s="106">
        <f>SUM(E105:E106)</f>
        <v>168469458</v>
      </c>
      <c r="F104" s="106">
        <f>SUM(F105:F106)</f>
        <v>104593907.23</v>
      </c>
      <c r="G104" s="97">
        <f t="shared" ref="G104:G106" si="26">SUM(E104-F104)</f>
        <v>63875550.769999996</v>
      </c>
      <c r="H104" s="101">
        <f t="shared" ref="H104:H106" si="27">SUM(F104*100/E104)</f>
        <v>62.084788822671939</v>
      </c>
    </row>
    <row r="105" spans="1:8" ht="56.25" x14ac:dyDescent="0.3">
      <c r="A105" s="103"/>
      <c r="B105" s="78" t="s">
        <v>394</v>
      </c>
      <c r="C105" s="99" t="s">
        <v>358</v>
      </c>
      <c r="D105" s="99" t="s">
        <v>125</v>
      </c>
      <c r="E105" s="106">
        <f>'4'!H121</f>
        <v>167469458</v>
      </c>
      <c r="F105" s="106">
        <f>'4'!I121</f>
        <v>104071970.95</v>
      </c>
      <c r="G105" s="97">
        <f t="shared" si="26"/>
        <v>63397487.049999997</v>
      </c>
      <c r="H105" s="101">
        <f t="shared" si="27"/>
        <v>62.143851298545435</v>
      </c>
    </row>
    <row r="106" spans="1:8" ht="18.75" x14ac:dyDescent="0.3">
      <c r="A106" s="103"/>
      <c r="B106" s="78" t="s">
        <v>128</v>
      </c>
      <c r="C106" s="99" t="s">
        <v>358</v>
      </c>
      <c r="D106" s="99" t="s">
        <v>127</v>
      </c>
      <c r="E106" s="106">
        <f>'4'!H122</f>
        <v>1000000</v>
      </c>
      <c r="F106" s="106">
        <f>'4'!I122</f>
        <v>521936.28</v>
      </c>
      <c r="G106" s="97">
        <f t="shared" si="26"/>
        <v>478063.72</v>
      </c>
      <c r="H106" s="101">
        <f t="shared" si="27"/>
        <v>52.193627999999997</v>
      </c>
    </row>
    <row r="107" spans="1:8" ht="56.25" x14ac:dyDescent="0.3">
      <c r="A107" s="103"/>
      <c r="B107" s="78" t="s">
        <v>359</v>
      </c>
      <c r="C107" s="99" t="s">
        <v>360</v>
      </c>
      <c r="D107" s="99"/>
      <c r="E107" s="106">
        <f>SUM(E108,E110)</f>
        <v>86024900</v>
      </c>
      <c r="F107" s="106">
        <f>SUM(F108,F110)</f>
        <v>83508877.359999999</v>
      </c>
      <c r="G107" s="97">
        <f t="shared" ref="G107:G111" si="28">SUM(E107-F107)</f>
        <v>2516022.6400000006</v>
      </c>
      <c r="H107" s="101">
        <f t="shared" ref="H107:H111" si="29">SUM(F107*100/E107)</f>
        <v>97.075239099377043</v>
      </c>
    </row>
    <row r="108" spans="1:8" ht="56.25" x14ac:dyDescent="0.3">
      <c r="A108" s="103"/>
      <c r="B108" s="78" t="s">
        <v>361</v>
      </c>
      <c r="C108" s="99" t="s">
        <v>362</v>
      </c>
      <c r="D108" s="99"/>
      <c r="E108" s="106">
        <f>E109</f>
        <v>80097900</v>
      </c>
      <c r="F108" s="106">
        <f>F109</f>
        <v>80097840</v>
      </c>
      <c r="G108" s="97">
        <f t="shared" si="28"/>
        <v>60</v>
      </c>
      <c r="H108" s="101">
        <f t="shared" si="29"/>
        <v>99.99992509166907</v>
      </c>
    </row>
    <row r="109" spans="1:8" ht="56.25" x14ac:dyDescent="0.3">
      <c r="A109" s="103"/>
      <c r="B109" s="78" t="s">
        <v>394</v>
      </c>
      <c r="C109" s="99" t="s">
        <v>362</v>
      </c>
      <c r="D109" s="99" t="s">
        <v>125</v>
      </c>
      <c r="E109" s="106">
        <f>'4'!H125</f>
        <v>80097900</v>
      </c>
      <c r="F109" s="106">
        <f>'4'!I125</f>
        <v>80097840</v>
      </c>
      <c r="G109" s="97">
        <f t="shared" si="28"/>
        <v>60</v>
      </c>
      <c r="H109" s="101">
        <f t="shared" si="29"/>
        <v>99.99992509166907</v>
      </c>
    </row>
    <row r="110" spans="1:8" ht="56.25" x14ac:dyDescent="0.3">
      <c r="A110" s="103"/>
      <c r="B110" s="78" t="s">
        <v>361</v>
      </c>
      <c r="C110" s="99" t="s">
        <v>363</v>
      </c>
      <c r="D110" s="99"/>
      <c r="E110" s="106">
        <f>E111</f>
        <v>5927000</v>
      </c>
      <c r="F110" s="106">
        <f>F111</f>
        <v>3411037.36</v>
      </c>
      <c r="G110" s="97">
        <f t="shared" si="28"/>
        <v>2515962.64</v>
      </c>
      <c r="H110" s="101">
        <f t="shared" si="29"/>
        <v>57.550824363084189</v>
      </c>
    </row>
    <row r="111" spans="1:8" ht="56.25" x14ac:dyDescent="0.3">
      <c r="A111" s="103"/>
      <c r="B111" s="78" t="s">
        <v>126</v>
      </c>
      <c r="C111" s="99" t="s">
        <v>363</v>
      </c>
      <c r="D111" s="99" t="s">
        <v>125</v>
      </c>
      <c r="E111" s="106">
        <f>'4'!H127</f>
        <v>5927000</v>
      </c>
      <c r="F111" s="106">
        <f>'4'!I127</f>
        <v>3411037.36</v>
      </c>
      <c r="G111" s="97">
        <f t="shared" si="28"/>
        <v>2515962.64</v>
      </c>
      <c r="H111" s="101">
        <f t="shared" si="29"/>
        <v>57.550824363084189</v>
      </c>
    </row>
    <row r="112" spans="1:8" ht="91.15" customHeight="1" x14ac:dyDescent="0.3">
      <c r="A112" s="103"/>
      <c r="B112" s="78" t="s">
        <v>289</v>
      </c>
      <c r="C112" s="99" t="s">
        <v>285</v>
      </c>
      <c r="D112" s="99"/>
      <c r="E112" s="106">
        <f>E113</f>
        <v>700000</v>
      </c>
      <c r="F112" s="106">
        <f>F113</f>
        <v>569606.97</v>
      </c>
      <c r="G112" s="97">
        <f t="shared" ref="G112:G114" si="30">SUM(E112-F112)</f>
        <v>130393.03000000003</v>
      </c>
      <c r="H112" s="101">
        <f t="shared" ref="H112:H114" si="31">SUM(F112*100/E112)</f>
        <v>81.372424285714288</v>
      </c>
    </row>
    <row r="113" spans="1:8" ht="92.45" customHeight="1" x14ac:dyDescent="0.3">
      <c r="A113" s="103"/>
      <c r="B113" s="78" t="s">
        <v>289</v>
      </c>
      <c r="C113" s="99" t="s">
        <v>286</v>
      </c>
      <c r="D113" s="99"/>
      <c r="E113" s="106">
        <f>E114</f>
        <v>700000</v>
      </c>
      <c r="F113" s="106">
        <f>F114</f>
        <v>569606.97</v>
      </c>
      <c r="G113" s="97">
        <f t="shared" si="30"/>
        <v>130393.03000000003</v>
      </c>
      <c r="H113" s="101">
        <f t="shared" si="31"/>
        <v>81.372424285714288</v>
      </c>
    </row>
    <row r="114" spans="1:8" ht="58.15" customHeight="1" x14ac:dyDescent="0.3">
      <c r="A114" s="103"/>
      <c r="B114" s="78" t="s">
        <v>394</v>
      </c>
      <c r="C114" s="99" t="s">
        <v>286</v>
      </c>
      <c r="D114" s="99" t="s">
        <v>125</v>
      </c>
      <c r="E114" s="106">
        <f>'4'!H130</f>
        <v>700000</v>
      </c>
      <c r="F114" s="106">
        <f>'4'!I130</f>
        <v>569606.97</v>
      </c>
      <c r="G114" s="97">
        <f t="shared" si="30"/>
        <v>130393.03000000003</v>
      </c>
      <c r="H114" s="101">
        <f t="shared" si="31"/>
        <v>81.372424285714288</v>
      </c>
    </row>
    <row r="115" spans="1:8" ht="75" x14ac:dyDescent="0.3">
      <c r="A115" s="103"/>
      <c r="B115" s="78" t="s">
        <v>6</v>
      </c>
      <c r="C115" s="99" t="s">
        <v>114</v>
      </c>
      <c r="D115" s="99"/>
      <c r="E115" s="100">
        <f>SUM(E116,E123)</f>
        <v>41096599</v>
      </c>
      <c r="F115" s="100">
        <f>SUM(F116,F123)</f>
        <v>164208.79999999999</v>
      </c>
      <c r="G115" s="97">
        <f t="shared" si="13"/>
        <v>40932390.200000003</v>
      </c>
      <c r="H115" s="101">
        <f t="shared" si="11"/>
        <v>0.39956785718448379</v>
      </c>
    </row>
    <row r="116" spans="1:8" ht="36" customHeight="1" x14ac:dyDescent="0.3">
      <c r="A116" s="103"/>
      <c r="B116" s="78" t="s">
        <v>13</v>
      </c>
      <c r="C116" s="99" t="s">
        <v>116</v>
      </c>
      <c r="D116" s="99"/>
      <c r="E116" s="100">
        <f>SUM(E117,E119,E121)</f>
        <v>41096599</v>
      </c>
      <c r="F116" s="100">
        <f>SUM(F117,F119,F121)</f>
        <v>164208.79999999999</v>
      </c>
      <c r="G116" s="97">
        <f t="shared" si="13"/>
        <v>40932390.200000003</v>
      </c>
      <c r="H116" s="101">
        <f t="shared" si="11"/>
        <v>0.39956785718448379</v>
      </c>
    </row>
    <row r="117" spans="1:8" ht="44.45" customHeight="1" x14ac:dyDescent="0.3">
      <c r="A117" s="103"/>
      <c r="B117" s="78" t="s">
        <v>134</v>
      </c>
      <c r="C117" s="99" t="s">
        <v>367</v>
      </c>
      <c r="D117" s="99"/>
      <c r="E117" s="100">
        <f>E118</f>
        <v>5631200</v>
      </c>
      <c r="F117" s="100">
        <f>F118</f>
        <v>0</v>
      </c>
      <c r="G117" s="97">
        <f t="shared" ref="G117:G120" si="32">SUM(E117-F117)</f>
        <v>5631200</v>
      </c>
      <c r="H117" s="101">
        <f t="shared" ref="H117:H120" si="33">SUM(F117*100/E117)</f>
        <v>0</v>
      </c>
    </row>
    <row r="118" spans="1:8" ht="73.900000000000006" customHeight="1" x14ac:dyDescent="0.3">
      <c r="A118" s="103"/>
      <c r="B118" s="78" t="s">
        <v>5</v>
      </c>
      <c r="C118" s="99" t="s">
        <v>367</v>
      </c>
      <c r="D118" s="99" t="s">
        <v>133</v>
      </c>
      <c r="E118" s="100">
        <f>'4'!H170</f>
        <v>5631200</v>
      </c>
      <c r="F118" s="100">
        <f>'4'!I170</f>
        <v>0</v>
      </c>
      <c r="G118" s="97">
        <f t="shared" si="32"/>
        <v>5631200</v>
      </c>
      <c r="H118" s="101">
        <f t="shared" si="33"/>
        <v>0</v>
      </c>
    </row>
    <row r="119" spans="1:8" ht="42" customHeight="1" x14ac:dyDescent="0.3">
      <c r="A119" s="103"/>
      <c r="B119" s="78" t="s">
        <v>10</v>
      </c>
      <c r="C119" s="99" t="s">
        <v>368</v>
      </c>
      <c r="D119" s="99"/>
      <c r="E119" s="100">
        <f>E120</f>
        <v>35185000</v>
      </c>
      <c r="F119" s="100">
        <f>F120</f>
        <v>0</v>
      </c>
      <c r="G119" s="97">
        <f t="shared" si="32"/>
        <v>35185000</v>
      </c>
      <c r="H119" s="101">
        <f t="shared" si="33"/>
        <v>0</v>
      </c>
    </row>
    <row r="120" spans="1:8" ht="78.599999999999994" customHeight="1" x14ac:dyDescent="0.3">
      <c r="A120" s="103"/>
      <c r="B120" s="78" t="s">
        <v>5</v>
      </c>
      <c r="C120" s="99" t="s">
        <v>368</v>
      </c>
      <c r="D120" s="99" t="s">
        <v>133</v>
      </c>
      <c r="E120" s="100">
        <f>'4'!H172</f>
        <v>35185000</v>
      </c>
      <c r="F120" s="100">
        <f>'4'!I172</f>
        <v>0</v>
      </c>
      <c r="G120" s="97">
        <f t="shared" si="32"/>
        <v>35185000</v>
      </c>
      <c r="H120" s="101">
        <f t="shared" si="33"/>
        <v>0</v>
      </c>
    </row>
    <row r="121" spans="1:8" ht="18.75" x14ac:dyDescent="0.3">
      <c r="A121" s="103"/>
      <c r="B121" s="78" t="s">
        <v>14</v>
      </c>
      <c r="C121" s="99" t="s">
        <v>117</v>
      </c>
      <c r="D121" s="99"/>
      <c r="E121" s="100">
        <f>E122</f>
        <v>280399</v>
      </c>
      <c r="F121" s="100">
        <f>F122</f>
        <v>164208.79999999999</v>
      </c>
      <c r="G121" s="97">
        <f t="shared" si="13"/>
        <v>116190.20000000001</v>
      </c>
      <c r="H121" s="101">
        <f t="shared" si="11"/>
        <v>58.562548368574774</v>
      </c>
    </row>
    <row r="122" spans="1:8" ht="74.25" customHeight="1" x14ac:dyDescent="0.3">
      <c r="A122" s="103"/>
      <c r="B122" s="78" t="s">
        <v>5</v>
      </c>
      <c r="C122" s="99" t="s">
        <v>117</v>
      </c>
      <c r="D122" s="99" t="s">
        <v>133</v>
      </c>
      <c r="E122" s="100">
        <f>'4'!H174</f>
        <v>280399</v>
      </c>
      <c r="F122" s="100">
        <f>'4'!I174</f>
        <v>164208.79999999999</v>
      </c>
      <c r="G122" s="97">
        <f t="shared" si="13"/>
        <v>116190.20000000001</v>
      </c>
      <c r="H122" s="101">
        <f t="shared" si="11"/>
        <v>58.562548368574774</v>
      </c>
    </row>
    <row r="123" spans="1:8" ht="37.5" x14ac:dyDescent="0.3">
      <c r="A123" s="103"/>
      <c r="B123" s="78" t="s">
        <v>12</v>
      </c>
      <c r="C123" s="99" t="s">
        <v>119</v>
      </c>
      <c r="D123" s="99"/>
      <c r="E123" s="100">
        <f>E124</f>
        <v>0</v>
      </c>
      <c r="F123" s="100">
        <f>F124</f>
        <v>0</v>
      </c>
      <c r="G123" s="97">
        <f t="shared" ref="G123:G185" si="34">SUM(E123-F123)</f>
        <v>0</v>
      </c>
      <c r="H123" s="101">
        <v>0</v>
      </c>
    </row>
    <row r="124" spans="1:8" ht="37.5" x14ac:dyDescent="0.3">
      <c r="A124" s="103"/>
      <c r="B124" s="78" t="s">
        <v>11</v>
      </c>
      <c r="C124" s="99" t="s">
        <v>118</v>
      </c>
      <c r="D124" s="99"/>
      <c r="E124" s="100">
        <f>E125</f>
        <v>0</v>
      </c>
      <c r="F124" s="100">
        <f>F125</f>
        <v>0</v>
      </c>
      <c r="G124" s="97">
        <f t="shared" si="34"/>
        <v>0</v>
      </c>
      <c r="H124" s="101">
        <v>0</v>
      </c>
    </row>
    <row r="125" spans="1:8" ht="73.5" customHeight="1" x14ac:dyDescent="0.3">
      <c r="A125" s="103"/>
      <c r="B125" s="78" t="s">
        <v>5</v>
      </c>
      <c r="C125" s="99" t="s">
        <v>118</v>
      </c>
      <c r="D125" s="99" t="s">
        <v>133</v>
      </c>
      <c r="E125" s="100">
        <f>'4'!H177</f>
        <v>0</v>
      </c>
      <c r="F125" s="100">
        <f>'4'!I177</f>
        <v>0</v>
      </c>
      <c r="G125" s="97">
        <f t="shared" si="34"/>
        <v>0</v>
      </c>
      <c r="H125" s="101">
        <v>0</v>
      </c>
    </row>
    <row r="126" spans="1:8" ht="136.15" customHeight="1" x14ac:dyDescent="0.3">
      <c r="A126" s="103"/>
      <c r="B126" s="78" t="s">
        <v>267</v>
      </c>
      <c r="C126" s="99" t="s">
        <v>115</v>
      </c>
      <c r="D126" s="105"/>
      <c r="E126" s="106">
        <f>SUM(E127)</f>
        <v>8087000</v>
      </c>
      <c r="F126" s="106">
        <f>SUM(F127)</f>
        <v>4515828.2</v>
      </c>
      <c r="G126" s="97">
        <f t="shared" si="34"/>
        <v>3571171.8</v>
      </c>
      <c r="H126" s="101">
        <f t="shared" ref="H124:H184" si="35">SUM(F126*100/E126)</f>
        <v>55.840586125881046</v>
      </c>
    </row>
    <row r="127" spans="1:8" ht="79.150000000000006" customHeight="1" x14ac:dyDescent="0.3">
      <c r="A127" s="103"/>
      <c r="B127" s="78" t="s">
        <v>268</v>
      </c>
      <c r="C127" s="99" t="s">
        <v>265</v>
      </c>
      <c r="D127" s="99"/>
      <c r="E127" s="106">
        <f>SUM(E128,E130)</f>
        <v>8087000</v>
      </c>
      <c r="F127" s="106">
        <f>SUM(F128,F130)</f>
        <v>4515828.2</v>
      </c>
      <c r="G127" s="97">
        <f t="shared" ref="G127:G128" si="36">SUM(E127-F127)</f>
        <v>3571171.8</v>
      </c>
      <c r="H127" s="101">
        <f t="shared" ref="H127:H128" si="37">SUM(F127*100/E127)</f>
        <v>55.840586125881046</v>
      </c>
    </row>
    <row r="128" spans="1:8" ht="78.599999999999994" customHeight="1" x14ac:dyDescent="0.3">
      <c r="A128" s="103"/>
      <c r="B128" s="78" t="s">
        <v>246</v>
      </c>
      <c r="C128" s="99" t="s">
        <v>266</v>
      </c>
      <c r="D128" s="99"/>
      <c r="E128" s="106">
        <f>E129</f>
        <v>7987000</v>
      </c>
      <c r="F128" s="106">
        <f>F129</f>
        <v>4515828.2</v>
      </c>
      <c r="G128" s="97">
        <f t="shared" si="36"/>
        <v>3471171.8</v>
      </c>
      <c r="H128" s="101">
        <f t="shared" si="37"/>
        <v>56.539729560535868</v>
      </c>
    </row>
    <row r="129" spans="1:8" ht="56.25" x14ac:dyDescent="0.3">
      <c r="A129" s="103"/>
      <c r="B129" s="104" t="s">
        <v>394</v>
      </c>
      <c r="C129" s="99" t="s">
        <v>266</v>
      </c>
      <c r="D129" s="99" t="s">
        <v>125</v>
      </c>
      <c r="E129" s="106">
        <f>'4'!H95</f>
        <v>7987000</v>
      </c>
      <c r="F129" s="106">
        <f>'4'!I95</f>
        <v>4515828.2</v>
      </c>
      <c r="G129" s="97">
        <f t="shared" si="34"/>
        <v>3471171.8</v>
      </c>
      <c r="H129" s="101">
        <f t="shared" si="35"/>
        <v>56.539729560535868</v>
      </c>
    </row>
    <row r="130" spans="1:8" ht="37.5" x14ac:dyDescent="0.3">
      <c r="A130" s="103"/>
      <c r="B130" s="102" t="s">
        <v>132</v>
      </c>
      <c r="C130" s="99" t="s">
        <v>269</v>
      </c>
      <c r="D130" s="99"/>
      <c r="E130" s="106">
        <f>E131</f>
        <v>100000</v>
      </c>
      <c r="F130" s="106">
        <f>F131</f>
        <v>0</v>
      </c>
      <c r="G130" s="97">
        <f t="shared" si="34"/>
        <v>100000</v>
      </c>
      <c r="H130" s="101">
        <f t="shared" si="35"/>
        <v>0</v>
      </c>
    </row>
    <row r="131" spans="1:8" ht="51.6" customHeight="1" x14ac:dyDescent="0.3">
      <c r="A131" s="103"/>
      <c r="B131" s="104" t="s">
        <v>394</v>
      </c>
      <c r="C131" s="99" t="s">
        <v>269</v>
      </c>
      <c r="D131" s="99" t="s">
        <v>125</v>
      </c>
      <c r="E131" s="106">
        <f>'4'!H97</f>
        <v>100000</v>
      </c>
      <c r="F131" s="106">
        <f>'4'!I97</f>
        <v>0</v>
      </c>
      <c r="G131" s="97">
        <f t="shared" si="34"/>
        <v>100000</v>
      </c>
      <c r="H131" s="101">
        <f t="shared" si="35"/>
        <v>0</v>
      </c>
    </row>
    <row r="132" spans="1:8" ht="18.75" x14ac:dyDescent="0.3">
      <c r="A132" s="103"/>
      <c r="B132" s="78" t="s">
        <v>9</v>
      </c>
      <c r="C132" s="99" t="s">
        <v>113</v>
      </c>
      <c r="D132" s="99"/>
      <c r="E132" s="100">
        <f>SUM(E133,E136)</f>
        <v>4173656</v>
      </c>
      <c r="F132" s="100">
        <f>SUM(F133,F136)</f>
        <v>300000</v>
      </c>
      <c r="G132" s="97">
        <f t="shared" si="34"/>
        <v>3873656</v>
      </c>
      <c r="H132" s="101">
        <f t="shared" si="35"/>
        <v>7.187942657468656</v>
      </c>
    </row>
    <row r="133" spans="1:8" ht="79.5" customHeight="1" x14ac:dyDescent="0.3">
      <c r="A133" s="103"/>
      <c r="B133" s="78" t="s">
        <v>277</v>
      </c>
      <c r="C133" s="99" t="s">
        <v>273</v>
      </c>
      <c r="D133" s="99"/>
      <c r="E133" s="100">
        <f>E134</f>
        <v>3873656</v>
      </c>
      <c r="F133" s="100">
        <f>F134</f>
        <v>0</v>
      </c>
      <c r="G133" s="97">
        <f t="shared" ref="G133:G138" si="38">SUM(E133-F133)</f>
        <v>3873656</v>
      </c>
      <c r="H133" s="101">
        <f t="shared" ref="H133:H138" si="39">SUM(F133*100/E133)</f>
        <v>0</v>
      </c>
    </row>
    <row r="134" spans="1:8" ht="37.5" x14ac:dyDescent="0.3">
      <c r="A134" s="103"/>
      <c r="B134" s="78" t="s">
        <v>281</v>
      </c>
      <c r="C134" s="99" t="s">
        <v>274</v>
      </c>
      <c r="D134" s="99"/>
      <c r="E134" s="100">
        <f>E135</f>
        <v>3873656</v>
      </c>
      <c r="F134" s="100">
        <f>F135</f>
        <v>0</v>
      </c>
      <c r="G134" s="97">
        <f t="shared" si="38"/>
        <v>3873656</v>
      </c>
      <c r="H134" s="101">
        <f t="shared" si="39"/>
        <v>0</v>
      </c>
    </row>
    <row r="135" spans="1:8" ht="56.25" x14ac:dyDescent="0.3">
      <c r="A135" s="103"/>
      <c r="B135" s="104" t="s">
        <v>394</v>
      </c>
      <c r="C135" s="99" t="s">
        <v>274</v>
      </c>
      <c r="D135" s="99" t="s">
        <v>125</v>
      </c>
      <c r="E135" s="100">
        <f>'4'!H108</f>
        <v>3873656</v>
      </c>
      <c r="F135" s="100">
        <f>'4'!I108</f>
        <v>0</v>
      </c>
      <c r="G135" s="97">
        <f t="shared" si="38"/>
        <v>3873656</v>
      </c>
      <c r="H135" s="101">
        <f t="shared" si="39"/>
        <v>0</v>
      </c>
    </row>
    <row r="136" spans="1:8" ht="93.75" x14ac:dyDescent="0.3">
      <c r="A136" s="103"/>
      <c r="B136" s="104" t="s">
        <v>278</v>
      </c>
      <c r="C136" s="99" t="s">
        <v>275</v>
      </c>
      <c r="D136" s="99"/>
      <c r="E136" s="100">
        <f>E137</f>
        <v>300000</v>
      </c>
      <c r="F136" s="100">
        <f>F137</f>
        <v>300000</v>
      </c>
      <c r="G136" s="97">
        <f t="shared" si="38"/>
        <v>0</v>
      </c>
      <c r="H136" s="101">
        <f t="shared" si="39"/>
        <v>100</v>
      </c>
    </row>
    <row r="137" spans="1:8" ht="74.25" customHeight="1" x14ac:dyDescent="0.3">
      <c r="A137" s="103"/>
      <c r="B137" s="78" t="s">
        <v>280</v>
      </c>
      <c r="C137" s="99" t="s">
        <v>279</v>
      </c>
      <c r="D137" s="99"/>
      <c r="E137" s="100">
        <f>E138</f>
        <v>300000</v>
      </c>
      <c r="F137" s="100">
        <f>F138</f>
        <v>300000</v>
      </c>
      <c r="G137" s="97">
        <f t="shared" si="38"/>
        <v>0</v>
      </c>
      <c r="H137" s="101">
        <f t="shared" si="39"/>
        <v>100</v>
      </c>
    </row>
    <row r="138" spans="1:8" ht="93.75" x14ac:dyDescent="0.3">
      <c r="A138" s="103"/>
      <c r="B138" s="104" t="s">
        <v>176</v>
      </c>
      <c r="C138" s="99" t="s">
        <v>279</v>
      </c>
      <c r="D138" s="99" t="s">
        <v>175</v>
      </c>
      <c r="E138" s="100">
        <f>'4'!H111</f>
        <v>300000</v>
      </c>
      <c r="F138" s="100">
        <f>'4'!I111</f>
        <v>300000</v>
      </c>
      <c r="G138" s="97">
        <f t="shared" si="38"/>
        <v>0</v>
      </c>
      <c r="H138" s="101">
        <f t="shared" si="39"/>
        <v>100</v>
      </c>
    </row>
    <row r="139" spans="1:8" ht="54.75" customHeight="1" x14ac:dyDescent="0.3">
      <c r="A139" s="103"/>
      <c r="B139" s="78" t="s">
        <v>314</v>
      </c>
      <c r="C139" s="99" t="s">
        <v>311</v>
      </c>
      <c r="D139" s="99"/>
      <c r="E139" s="100">
        <f>SUM(E140,E144,E148,E151,E156,E159)</f>
        <v>247930869</v>
      </c>
      <c r="F139" s="100">
        <f>SUM(F140,F144,F148,F151,F156,F159)</f>
        <v>186264389.65000004</v>
      </c>
      <c r="G139" s="97">
        <f t="shared" ref="G139:G142" si="40">SUM(E139-F139)</f>
        <v>61666479.349999964</v>
      </c>
      <c r="H139" s="101">
        <f t="shared" ref="H139:H142" si="41">SUM(F139*100/E139)</f>
        <v>75.127550837568364</v>
      </c>
    </row>
    <row r="140" spans="1:8" ht="36.6" customHeight="1" x14ac:dyDescent="0.3">
      <c r="A140" s="103"/>
      <c r="B140" s="78" t="s">
        <v>315</v>
      </c>
      <c r="C140" s="99" t="s">
        <v>312</v>
      </c>
      <c r="D140" s="99"/>
      <c r="E140" s="100">
        <f>E141</f>
        <v>50990837</v>
      </c>
      <c r="F140" s="100">
        <f>F141</f>
        <v>36631982.450000003</v>
      </c>
      <c r="G140" s="97">
        <f t="shared" si="40"/>
        <v>14358854.549999997</v>
      </c>
      <c r="H140" s="101">
        <f t="shared" si="41"/>
        <v>71.84032388015126</v>
      </c>
    </row>
    <row r="141" spans="1:8" ht="42.6" customHeight="1" x14ac:dyDescent="0.3">
      <c r="A141" s="103"/>
      <c r="B141" s="107" t="s">
        <v>135</v>
      </c>
      <c r="C141" s="99" t="s">
        <v>313</v>
      </c>
      <c r="D141" s="99"/>
      <c r="E141" s="100">
        <f>SUM(E142:E143)</f>
        <v>50990837</v>
      </c>
      <c r="F141" s="100">
        <f>SUM(F142:F143)</f>
        <v>36631982.450000003</v>
      </c>
      <c r="G141" s="97">
        <f t="shared" si="40"/>
        <v>14358854.549999997</v>
      </c>
      <c r="H141" s="101">
        <f t="shared" si="41"/>
        <v>71.84032388015126</v>
      </c>
    </row>
    <row r="142" spans="1:8" ht="63" customHeight="1" x14ac:dyDescent="0.3">
      <c r="A142" s="103"/>
      <c r="B142" s="78" t="s">
        <v>394</v>
      </c>
      <c r="C142" s="99" t="s">
        <v>313</v>
      </c>
      <c r="D142" s="99" t="s">
        <v>125</v>
      </c>
      <c r="E142" s="100">
        <f>'4'!H187</f>
        <v>50863837</v>
      </c>
      <c r="F142" s="100">
        <f>'4'!I187</f>
        <v>36504982.450000003</v>
      </c>
      <c r="G142" s="97">
        <f t="shared" si="40"/>
        <v>14358854.549999997</v>
      </c>
      <c r="H142" s="101">
        <f t="shared" si="41"/>
        <v>71.770013044827905</v>
      </c>
    </row>
    <row r="143" spans="1:8" ht="39" customHeight="1" x14ac:dyDescent="0.3">
      <c r="A143" s="103"/>
      <c r="B143" s="78" t="s">
        <v>191</v>
      </c>
      <c r="C143" s="99" t="s">
        <v>313</v>
      </c>
      <c r="D143" s="99" t="s">
        <v>127</v>
      </c>
      <c r="E143" s="100">
        <f>'4'!H188</f>
        <v>127000</v>
      </c>
      <c r="F143" s="100">
        <f>'4'!I188</f>
        <v>127000</v>
      </c>
      <c r="G143" s="97">
        <f t="shared" ref="G143:G147" si="42">SUM(E143-F143)</f>
        <v>0</v>
      </c>
      <c r="H143" s="101">
        <f t="shared" ref="H143:H147" si="43">SUM(F143*100/E143)</f>
        <v>100</v>
      </c>
    </row>
    <row r="144" spans="1:8" ht="34.9" customHeight="1" x14ac:dyDescent="0.3">
      <c r="A144" s="103"/>
      <c r="B144" s="78" t="s">
        <v>320</v>
      </c>
      <c r="C144" s="99" t="s">
        <v>317</v>
      </c>
      <c r="D144" s="99"/>
      <c r="E144" s="100">
        <f>E145</f>
        <v>77504101</v>
      </c>
      <c r="F144" s="100">
        <f>F145</f>
        <v>51461761.670000002</v>
      </c>
      <c r="G144" s="97">
        <f t="shared" si="42"/>
        <v>26042339.329999998</v>
      </c>
      <c r="H144" s="101">
        <f t="shared" si="43"/>
        <v>66.398759557252333</v>
      </c>
    </row>
    <row r="145" spans="1:8" ht="46.15" customHeight="1" x14ac:dyDescent="0.3">
      <c r="A145" s="103"/>
      <c r="B145" s="78" t="s">
        <v>322</v>
      </c>
      <c r="C145" s="99" t="s">
        <v>316</v>
      </c>
      <c r="D145" s="99"/>
      <c r="E145" s="100">
        <f>SUM(E146:E147)</f>
        <v>77504101</v>
      </c>
      <c r="F145" s="100">
        <f>SUM(F146:F147)</f>
        <v>51461761.670000002</v>
      </c>
      <c r="G145" s="97">
        <f t="shared" si="42"/>
        <v>26042339.329999998</v>
      </c>
      <c r="H145" s="101">
        <f t="shared" si="43"/>
        <v>66.398759557252333</v>
      </c>
    </row>
    <row r="146" spans="1:8" ht="54.75" customHeight="1" x14ac:dyDescent="0.3">
      <c r="A146" s="103"/>
      <c r="B146" s="78" t="s">
        <v>394</v>
      </c>
      <c r="C146" s="99" t="s">
        <v>316</v>
      </c>
      <c r="D146" s="99" t="s">
        <v>125</v>
      </c>
      <c r="E146" s="100">
        <f>'4'!H191</f>
        <v>77504101</v>
      </c>
      <c r="F146" s="100">
        <f>'4'!I191</f>
        <v>51461761.670000002</v>
      </c>
      <c r="G146" s="97">
        <f t="shared" si="42"/>
        <v>26042339.329999998</v>
      </c>
      <c r="H146" s="101">
        <f t="shared" si="43"/>
        <v>66.398759557252333</v>
      </c>
    </row>
    <row r="147" spans="1:8" ht="34.9" hidden="1" customHeight="1" x14ac:dyDescent="0.3">
      <c r="A147" s="103"/>
      <c r="B147" s="78" t="s">
        <v>128</v>
      </c>
      <c r="C147" s="99" t="s">
        <v>316</v>
      </c>
      <c r="D147" s="99" t="s">
        <v>127</v>
      </c>
      <c r="E147" s="100">
        <f>'4'!H192</f>
        <v>0</v>
      </c>
      <c r="F147" s="100">
        <f>'4'!I192</f>
        <v>0</v>
      </c>
      <c r="G147" s="97">
        <f t="shared" si="42"/>
        <v>0</v>
      </c>
      <c r="H147" s="101" t="e">
        <f t="shared" si="43"/>
        <v>#DIV/0!</v>
      </c>
    </row>
    <row r="148" spans="1:8" ht="25.15" customHeight="1" x14ac:dyDescent="0.3">
      <c r="A148" s="103"/>
      <c r="B148" s="78" t="s">
        <v>321</v>
      </c>
      <c r="C148" s="99" t="s">
        <v>318</v>
      </c>
      <c r="D148" s="99"/>
      <c r="E148" s="100">
        <f>E149</f>
        <v>3196000</v>
      </c>
      <c r="F148" s="100">
        <f>F149</f>
        <v>1983957.59</v>
      </c>
      <c r="G148" s="97">
        <f t="shared" ref="G148:G150" si="44">SUM(E148-F148)</f>
        <v>1212042.4099999999</v>
      </c>
      <c r="H148" s="101">
        <f t="shared" ref="H148:H150" si="45">SUM(F148*100/E148)</f>
        <v>62.076270025031292</v>
      </c>
    </row>
    <row r="149" spans="1:8" ht="39" customHeight="1" x14ac:dyDescent="0.3">
      <c r="A149" s="103"/>
      <c r="B149" s="78" t="s">
        <v>174</v>
      </c>
      <c r="C149" s="99" t="s">
        <v>319</v>
      </c>
      <c r="D149" s="99"/>
      <c r="E149" s="100">
        <f>E150</f>
        <v>3196000</v>
      </c>
      <c r="F149" s="100">
        <f>F150</f>
        <v>1983957.59</v>
      </c>
      <c r="G149" s="97">
        <f t="shared" si="44"/>
        <v>1212042.4099999999</v>
      </c>
      <c r="H149" s="101">
        <f t="shared" si="45"/>
        <v>62.076270025031292</v>
      </c>
    </row>
    <row r="150" spans="1:8" ht="54.75" customHeight="1" x14ac:dyDescent="0.3">
      <c r="A150" s="103"/>
      <c r="B150" s="78" t="s">
        <v>394</v>
      </c>
      <c r="C150" s="99" t="s">
        <v>319</v>
      </c>
      <c r="D150" s="99" t="s">
        <v>125</v>
      </c>
      <c r="E150" s="100">
        <f>'4'!H195</f>
        <v>3196000</v>
      </c>
      <c r="F150" s="100">
        <f>'4'!I195</f>
        <v>1983957.59</v>
      </c>
      <c r="G150" s="97">
        <f t="shared" si="44"/>
        <v>1212042.4099999999</v>
      </c>
      <c r="H150" s="101">
        <f t="shared" si="45"/>
        <v>62.076270025031292</v>
      </c>
    </row>
    <row r="151" spans="1:8" ht="54.75" customHeight="1" x14ac:dyDescent="0.3">
      <c r="A151" s="103"/>
      <c r="B151" s="78" t="s">
        <v>324</v>
      </c>
      <c r="C151" s="99" t="s">
        <v>323</v>
      </c>
      <c r="D151" s="99"/>
      <c r="E151" s="100">
        <f>SUM(E152,E154)</f>
        <v>24187231</v>
      </c>
      <c r="F151" s="100">
        <f>SUM(F152,F154)</f>
        <v>9910781.4600000009</v>
      </c>
      <c r="G151" s="97">
        <f t="shared" ref="G151:G153" si="46">SUM(E151-F151)</f>
        <v>14276449.539999999</v>
      </c>
      <c r="H151" s="101">
        <f t="shared" ref="H151:H153" si="47">SUM(F151*100/E151)</f>
        <v>40.975262773981861</v>
      </c>
    </row>
    <row r="152" spans="1:8" ht="23.25" customHeight="1" x14ac:dyDescent="0.3">
      <c r="A152" s="103"/>
      <c r="B152" s="78" t="s">
        <v>95</v>
      </c>
      <c r="C152" s="99" t="s">
        <v>325</v>
      </c>
      <c r="D152" s="99"/>
      <c r="E152" s="100">
        <f>E153</f>
        <v>12490000</v>
      </c>
      <c r="F152" s="100">
        <f>F153</f>
        <v>6647266.3399999999</v>
      </c>
      <c r="G152" s="97">
        <f t="shared" si="46"/>
        <v>5842733.6600000001</v>
      </c>
      <c r="H152" s="101">
        <f t="shared" si="47"/>
        <v>53.220707285828659</v>
      </c>
    </row>
    <row r="153" spans="1:8" ht="54.75" customHeight="1" x14ac:dyDescent="0.3">
      <c r="A153" s="103"/>
      <c r="B153" s="78" t="s">
        <v>394</v>
      </c>
      <c r="C153" s="99" t="s">
        <v>325</v>
      </c>
      <c r="D153" s="99" t="s">
        <v>125</v>
      </c>
      <c r="E153" s="100">
        <f>'4'!H198</f>
        <v>12490000</v>
      </c>
      <c r="F153" s="100">
        <f>'4'!I198</f>
        <v>6647266.3399999999</v>
      </c>
      <c r="G153" s="97">
        <f t="shared" si="46"/>
        <v>5842733.6600000001</v>
      </c>
      <c r="H153" s="101">
        <f t="shared" si="47"/>
        <v>53.220707285828659</v>
      </c>
    </row>
    <row r="154" spans="1:8" ht="31.15" customHeight="1" x14ac:dyDescent="0.3">
      <c r="A154" s="103"/>
      <c r="B154" s="78" t="s">
        <v>350</v>
      </c>
      <c r="C154" s="99" t="s">
        <v>326</v>
      </c>
      <c r="D154" s="99"/>
      <c r="E154" s="100">
        <f>E155</f>
        <v>11697231</v>
      </c>
      <c r="F154" s="100">
        <f>F155</f>
        <v>3263515.12</v>
      </c>
      <c r="G154" s="97">
        <f t="shared" ref="G154:G155" si="48">SUM(E154-F154)</f>
        <v>8433715.879999999</v>
      </c>
      <c r="H154" s="101">
        <f t="shared" ref="H154:H155" si="49">SUM(F154*100/E154)</f>
        <v>27.899894598986716</v>
      </c>
    </row>
    <row r="155" spans="1:8" ht="24" customHeight="1" x14ac:dyDescent="0.3">
      <c r="A155" s="103"/>
      <c r="B155" s="78" t="s">
        <v>350</v>
      </c>
      <c r="C155" s="99" t="s">
        <v>326</v>
      </c>
      <c r="D155" s="99" t="s">
        <v>125</v>
      </c>
      <c r="E155" s="100">
        <f>'4'!H200</f>
        <v>11697231</v>
      </c>
      <c r="F155" s="100">
        <f>'4'!I200</f>
        <v>3263515.12</v>
      </c>
      <c r="G155" s="97">
        <f t="shared" si="48"/>
        <v>8433715.879999999</v>
      </c>
      <c r="H155" s="101">
        <f t="shared" si="49"/>
        <v>27.899894598986716</v>
      </c>
    </row>
    <row r="156" spans="1:8" ht="46.9" customHeight="1" x14ac:dyDescent="0.3">
      <c r="A156" s="103"/>
      <c r="B156" s="78" t="s">
        <v>351</v>
      </c>
      <c r="C156" s="99" t="s">
        <v>327</v>
      </c>
      <c r="D156" s="99"/>
      <c r="E156" s="100">
        <f>E157</f>
        <v>700000</v>
      </c>
      <c r="F156" s="100">
        <f>F157</f>
        <v>0</v>
      </c>
      <c r="G156" s="97">
        <f t="shared" ref="G156:G158" si="50">SUM(E156-F156)</f>
        <v>700000</v>
      </c>
      <c r="H156" s="101">
        <f t="shared" ref="H156:H158" si="51">SUM(F156*100/E156)</f>
        <v>0</v>
      </c>
    </row>
    <row r="157" spans="1:8" ht="33.75" customHeight="1" x14ac:dyDescent="0.3">
      <c r="A157" s="103"/>
      <c r="B157" s="78" t="s">
        <v>18</v>
      </c>
      <c r="C157" s="99" t="s">
        <v>328</v>
      </c>
      <c r="D157" s="99"/>
      <c r="E157" s="100">
        <f>E158</f>
        <v>700000</v>
      </c>
      <c r="F157" s="100">
        <f>F158</f>
        <v>0</v>
      </c>
      <c r="G157" s="97">
        <f t="shared" si="50"/>
        <v>700000</v>
      </c>
      <c r="H157" s="101">
        <f t="shared" si="51"/>
        <v>0</v>
      </c>
    </row>
    <row r="158" spans="1:8" ht="21.6" customHeight="1" x14ac:dyDescent="0.3">
      <c r="A158" s="103"/>
      <c r="B158" s="78" t="s">
        <v>128</v>
      </c>
      <c r="C158" s="99" t="s">
        <v>328</v>
      </c>
      <c r="D158" s="99" t="s">
        <v>127</v>
      </c>
      <c r="E158" s="100">
        <f>'4'!H203</f>
        <v>700000</v>
      </c>
      <c r="F158" s="100">
        <f>'4'!I203</f>
        <v>0</v>
      </c>
      <c r="G158" s="97">
        <f t="shared" si="50"/>
        <v>700000</v>
      </c>
      <c r="H158" s="101">
        <f t="shared" si="51"/>
        <v>0</v>
      </c>
    </row>
    <row r="159" spans="1:8" ht="54.75" customHeight="1" x14ac:dyDescent="0.3">
      <c r="A159" s="103"/>
      <c r="B159" s="78" t="s">
        <v>330</v>
      </c>
      <c r="C159" s="99" t="s">
        <v>329</v>
      </c>
      <c r="D159" s="99"/>
      <c r="E159" s="100">
        <f>E160</f>
        <v>91352700</v>
      </c>
      <c r="F159" s="100">
        <f>F160</f>
        <v>86275906.480000004</v>
      </c>
      <c r="G159" s="97">
        <f t="shared" ref="G159:G162" si="52">SUM(E159-F159)</f>
        <v>5076793.5199999958</v>
      </c>
      <c r="H159" s="101">
        <f t="shared" ref="H159:H162" si="53">SUM(F159*100/E159)</f>
        <v>94.44264535147839</v>
      </c>
    </row>
    <row r="160" spans="1:8" ht="59.45" customHeight="1" x14ac:dyDescent="0.3">
      <c r="A160" s="103"/>
      <c r="B160" s="78" t="s">
        <v>245</v>
      </c>
      <c r="C160" s="99" t="s">
        <v>370</v>
      </c>
      <c r="D160" s="99"/>
      <c r="E160" s="100">
        <f>SUM(E161,E163)</f>
        <v>91352700</v>
      </c>
      <c r="F160" s="100">
        <f>SUM(F161,F163)</f>
        <v>86275906.480000004</v>
      </c>
      <c r="G160" s="97">
        <f t="shared" si="52"/>
        <v>5076793.5199999958</v>
      </c>
      <c r="H160" s="101">
        <f t="shared" si="53"/>
        <v>94.44264535147839</v>
      </c>
    </row>
    <row r="161" spans="1:8" ht="113.45" customHeight="1" x14ac:dyDescent="0.3">
      <c r="A161" s="103"/>
      <c r="B161" s="78" t="s">
        <v>186</v>
      </c>
      <c r="C161" s="99" t="s">
        <v>369</v>
      </c>
      <c r="D161" s="99"/>
      <c r="E161" s="100">
        <f>E162</f>
        <v>89352700</v>
      </c>
      <c r="F161" s="100">
        <f>F162</f>
        <v>85045357.799999997</v>
      </c>
      <c r="G161" s="97">
        <f t="shared" si="52"/>
        <v>4307342.200000003</v>
      </c>
      <c r="H161" s="101">
        <f t="shared" si="53"/>
        <v>95.179393347934649</v>
      </c>
    </row>
    <row r="162" spans="1:8" ht="63" customHeight="1" x14ac:dyDescent="0.3">
      <c r="A162" s="103"/>
      <c r="B162" s="78" t="s">
        <v>394</v>
      </c>
      <c r="C162" s="99" t="s">
        <v>369</v>
      </c>
      <c r="D162" s="99" t="s">
        <v>125</v>
      </c>
      <c r="E162" s="100">
        <f>'4'!H207</f>
        <v>89352700</v>
      </c>
      <c r="F162" s="100">
        <f>'4'!I207</f>
        <v>85045357.799999997</v>
      </c>
      <c r="G162" s="97">
        <f t="shared" si="52"/>
        <v>4307342.200000003</v>
      </c>
      <c r="H162" s="101">
        <f t="shared" si="53"/>
        <v>95.179393347934649</v>
      </c>
    </row>
    <row r="163" spans="1:8" ht="54" customHeight="1" x14ac:dyDescent="0.3">
      <c r="A163" s="103"/>
      <c r="B163" s="78" t="s">
        <v>247</v>
      </c>
      <c r="C163" s="99" t="s">
        <v>371</v>
      </c>
      <c r="D163" s="99"/>
      <c r="E163" s="100">
        <f>E164</f>
        <v>2000000</v>
      </c>
      <c r="F163" s="100">
        <f>F164</f>
        <v>1230548.68</v>
      </c>
      <c r="G163" s="97">
        <f t="shared" ref="G163:G164" si="54">SUM(E163-F163)</f>
        <v>769451.32000000007</v>
      </c>
      <c r="H163" s="101">
        <f t="shared" ref="H163:H164" si="55">SUM(F163*100/E163)</f>
        <v>61.527434</v>
      </c>
    </row>
    <row r="164" spans="1:8" ht="60" customHeight="1" x14ac:dyDescent="0.3">
      <c r="A164" s="103"/>
      <c r="B164" s="78" t="s">
        <v>394</v>
      </c>
      <c r="C164" s="99" t="s">
        <v>371</v>
      </c>
      <c r="D164" s="99" t="s">
        <v>125</v>
      </c>
      <c r="E164" s="100">
        <f>'4'!H209</f>
        <v>2000000</v>
      </c>
      <c r="F164" s="100">
        <f>'4'!I209</f>
        <v>1230548.68</v>
      </c>
      <c r="G164" s="97">
        <f t="shared" si="54"/>
        <v>769451.32000000007</v>
      </c>
      <c r="H164" s="101">
        <f t="shared" si="55"/>
        <v>61.527434</v>
      </c>
    </row>
    <row r="165" spans="1:8" ht="56.25" customHeight="1" x14ac:dyDescent="0.3">
      <c r="A165" s="103"/>
      <c r="B165" s="104" t="s">
        <v>262</v>
      </c>
      <c r="C165" s="99" t="s">
        <v>259</v>
      </c>
      <c r="D165" s="99"/>
      <c r="E165" s="100">
        <f t="shared" ref="E165:F167" si="56">E166</f>
        <v>2400000</v>
      </c>
      <c r="F165" s="100">
        <f t="shared" si="56"/>
        <v>1626500</v>
      </c>
      <c r="G165" s="97">
        <f t="shared" ref="G165:G168" si="57">SUM(E165-F165)</f>
        <v>773500</v>
      </c>
      <c r="H165" s="101">
        <f t="shared" ref="H165:H168" si="58">SUM(F165*100/E165)</f>
        <v>67.770833333333329</v>
      </c>
    </row>
    <row r="166" spans="1:8" ht="93.75" customHeight="1" x14ac:dyDescent="0.3">
      <c r="A166" s="103"/>
      <c r="B166" s="104" t="s">
        <v>263</v>
      </c>
      <c r="C166" s="99" t="s">
        <v>260</v>
      </c>
      <c r="D166" s="99"/>
      <c r="E166" s="100">
        <f t="shared" si="56"/>
        <v>2400000</v>
      </c>
      <c r="F166" s="100">
        <f t="shared" si="56"/>
        <v>1626500</v>
      </c>
      <c r="G166" s="97">
        <f t="shared" si="57"/>
        <v>773500</v>
      </c>
      <c r="H166" s="101">
        <f t="shared" si="58"/>
        <v>67.770833333333329</v>
      </c>
    </row>
    <row r="167" spans="1:8" ht="76.5" customHeight="1" x14ac:dyDescent="0.3">
      <c r="A167" s="103"/>
      <c r="B167" s="104" t="s">
        <v>390</v>
      </c>
      <c r="C167" s="99" t="s">
        <v>261</v>
      </c>
      <c r="D167" s="99"/>
      <c r="E167" s="100">
        <f t="shared" si="56"/>
        <v>2400000</v>
      </c>
      <c r="F167" s="100">
        <f t="shared" si="56"/>
        <v>1626500</v>
      </c>
      <c r="G167" s="97">
        <f t="shared" si="57"/>
        <v>773500</v>
      </c>
      <c r="H167" s="101">
        <f t="shared" si="58"/>
        <v>67.770833333333329</v>
      </c>
    </row>
    <row r="168" spans="1:8" ht="45" customHeight="1" x14ac:dyDescent="0.3">
      <c r="A168" s="103"/>
      <c r="B168" s="104" t="s">
        <v>27</v>
      </c>
      <c r="C168" s="99" t="s">
        <v>261</v>
      </c>
      <c r="D168" s="99" t="s">
        <v>26</v>
      </c>
      <c r="E168" s="100">
        <f>'4'!H71</f>
        <v>2400000</v>
      </c>
      <c r="F168" s="100">
        <f>'4'!I71</f>
        <v>1626500</v>
      </c>
      <c r="G168" s="97">
        <f t="shared" si="57"/>
        <v>773500</v>
      </c>
      <c r="H168" s="101">
        <f t="shared" si="58"/>
        <v>67.770833333333329</v>
      </c>
    </row>
    <row r="169" spans="1:8" ht="54" customHeight="1" x14ac:dyDescent="0.3">
      <c r="A169" s="103"/>
      <c r="B169" s="78" t="s">
        <v>96</v>
      </c>
      <c r="C169" s="99" t="s">
        <v>98</v>
      </c>
      <c r="D169" s="99"/>
      <c r="E169" s="100">
        <f>SUM(E170,E176,E182,E184,E187,E189,E191,E193,E199,E203,E207,E214+E180+E174+E172+E178)</f>
        <v>228765343.49000001</v>
      </c>
      <c r="F169" s="100">
        <f>SUM(F170,F176,F182,F184,F187,F189,F191,F193,F199,F203,F207,F214+F180+F174+F172+F178)</f>
        <v>135807215.48000002</v>
      </c>
      <c r="G169" s="97">
        <f t="shared" si="34"/>
        <v>92958128.00999999</v>
      </c>
      <c r="H169" s="101">
        <f t="shared" si="35"/>
        <v>59.365292578041455</v>
      </c>
    </row>
    <row r="170" spans="1:8" ht="55.5" customHeight="1" x14ac:dyDescent="0.3">
      <c r="A170" s="103"/>
      <c r="B170" s="78" t="s">
        <v>163</v>
      </c>
      <c r="C170" s="99" t="s">
        <v>164</v>
      </c>
      <c r="D170" s="99"/>
      <c r="E170" s="100">
        <f>E171</f>
        <v>6600000</v>
      </c>
      <c r="F170" s="100">
        <f>F171</f>
        <v>6551000</v>
      </c>
      <c r="G170" s="97">
        <f t="shared" si="34"/>
        <v>49000</v>
      </c>
      <c r="H170" s="101">
        <v>0</v>
      </c>
    </row>
    <row r="171" spans="1:8" ht="57" customHeight="1" x14ac:dyDescent="0.3">
      <c r="A171" s="103"/>
      <c r="B171" s="78" t="s">
        <v>394</v>
      </c>
      <c r="C171" s="99" t="s">
        <v>164</v>
      </c>
      <c r="D171" s="99" t="s">
        <v>125</v>
      </c>
      <c r="E171" s="100">
        <f>'4'!H214+'4'!H180</f>
        <v>6600000</v>
      </c>
      <c r="F171" s="100">
        <f>'4'!I214+'4'!I180</f>
        <v>6551000</v>
      </c>
      <c r="G171" s="97">
        <f t="shared" si="34"/>
        <v>49000</v>
      </c>
      <c r="H171" s="101">
        <v>0</v>
      </c>
    </row>
    <row r="172" spans="1:8" ht="57" customHeight="1" x14ac:dyDescent="0.3">
      <c r="A172" s="103"/>
      <c r="B172" s="104" t="s">
        <v>375</v>
      </c>
      <c r="C172" s="99" t="s">
        <v>376</v>
      </c>
      <c r="D172" s="99"/>
      <c r="E172" s="100">
        <f>E173</f>
        <v>1068800</v>
      </c>
      <c r="F172" s="100">
        <f>F173</f>
        <v>1068800</v>
      </c>
      <c r="G172" s="97">
        <f t="shared" ref="G172:G173" si="59">SUM(E172-F172)</f>
        <v>0</v>
      </c>
      <c r="H172" s="101">
        <v>1</v>
      </c>
    </row>
    <row r="173" spans="1:8" ht="57" customHeight="1" x14ac:dyDescent="0.3">
      <c r="A173" s="103"/>
      <c r="B173" s="78" t="s">
        <v>126</v>
      </c>
      <c r="C173" s="99" t="s">
        <v>376</v>
      </c>
      <c r="D173" s="99" t="s">
        <v>125</v>
      </c>
      <c r="E173" s="100">
        <f>'4'!H253</f>
        <v>1068800</v>
      </c>
      <c r="F173" s="100">
        <f>'4'!I253</f>
        <v>1068800</v>
      </c>
      <c r="G173" s="97">
        <f t="shared" si="59"/>
        <v>0</v>
      </c>
      <c r="H173" s="101">
        <v>2</v>
      </c>
    </row>
    <row r="174" spans="1:8" ht="57" customHeight="1" x14ac:dyDescent="0.3">
      <c r="A174" s="103"/>
      <c r="B174" s="78" t="s">
        <v>372</v>
      </c>
      <c r="C174" s="99" t="s">
        <v>373</v>
      </c>
      <c r="D174" s="99"/>
      <c r="E174" s="100">
        <f>E175</f>
        <v>1000000</v>
      </c>
      <c r="F174" s="100">
        <f>F175</f>
        <v>0</v>
      </c>
      <c r="G174" s="97">
        <f t="shared" ref="G174:G175" si="60">SUM(E174-F174)</f>
        <v>1000000</v>
      </c>
      <c r="H174" s="101">
        <v>1</v>
      </c>
    </row>
    <row r="175" spans="1:8" ht="57" customHeight="1" x14ac:dyDescent="0.3">
      <c r="A175" s="103"/>
      <c r="B175" s="78" t="s">
        <v>394</v>
      </c>
      <c r="C175" s="99" t="s">
        <v>373</v>
      </c>
      <c r="D175" s="99" t="s">
        <v>26</v>
      </c>
      <c r="E175" s="100">
        <f>'4'!H216</f>
        <v>1000000</v>
      </c>
      <c r="F175" s="100">
        <f>'4'!I216</f>
        <v>0</v>
      </c>
      <c r="G175" s="97">
        <f t="shared" si="60"/>
        <v>1000000</v>
      </c>
      <c r="H175" s="101">
        <v>2</v>
      </c>
    </row>
    <row r="176" spans="1:8" ht="54" customHeight="1" x14ac:dyDescent="0.3">
      <c r="A176" s="103"/>
      <c r="B176" s="78" t="s">
        <v>154</v>
      </c>
      <c r="C176" s="99" t="s">
        <v>155</v>
      </c>
      <c r="D176" s="99"/>
      <c r="E176" s="100">
        <f>E177</f>
        <v>4972400</v>
      </c>
      <c r="F176" s="100">
        <f>F177</f>
        <v>4972400</v>
      </c>
      <c r="G176" s="97">
        <f t="shared" si="34"/>
        <v>0</v>
      </c>
      <c r="H176" s="101">
        <f t="shared" si="35"/>
        <v>100</v>
      </c>
    </row>
    <row r="177" spans="1:8" ht="18.75" x14ac:dyDescent="0.3">
      <c r="A177" s="103"/>
      <c r="B177" s="78" t="s">
        <v>47</v>
      </c>
      <c r="C177" s="99" t="s">
        <v>155</v>
      </c>
      <c r="D177" s="99" t="s">
        <v>46</v>
      </c>
      <c r="E177" s="100">
        <f>'4'!H77</f>
        <v>4972400</v>
      </c>
      <c r="F177" s="100">
        <f>'4'!I77</f>
        <v>4972400</v>
      </c>
      <c r="G177" s="97">
        <f t="shared" si="34"/>
        <v>0</v>
      </c>
      <c r="H177" s="101">
        <f t="shared" si="35"/>
        <v>100</v>
      </c>
    </row>
    <row r="178" spans="1:8" ht="56.25" x14ac:dyDescent="0.3">
      <c r="A178" s="103"/>
      <c r="B178" s="78" t="s">
        <v>377</v>
      </c>
      <c r="C178" s="99" t="s">
        <v>378</v>
      </c>
      <c r="D178" s="99"/>
      <c r="E178" s="100">
        <f>E179</f>
        <v>18500000</v>
      </c>
      <c r="F178" s="100">
        <f>F179</f>
        <v>18500000</v>
      </c>
      <c r="G178" s="97">
        <f t="shared" ref="G178:G179" si="61">SUM(E178-F178)</f>
        <v>0</v>
      </c>
      <c r="H178" s="101">
        <f t="shared" ref="H178:H179" si="62">SUM(F178*100/E178)</f>
        <v>100</v>
      </c>
    </row>
    <row r="179" spans="1:8" ht="37.5" x14ac:dyDescent="0.3">
      <c r="A179" s="103"/>
      <c r="B179" s="78" t="s">
        <v>27</v>
      </c>
      <c r="C179" s="99" t="s">
        <v>378</v>
      </c>
      <c r="D179" s="99" t="s">
        <v>26</v>
      </c>
      <c r="E179" s="100">
        <f>'4'!H262</f>
        <v>18500000</v>
      </c>
      <c r="F179" s="100">
        <f>'4'!I262</f>
        <v>18500000</v>
      </c>
      <c r="G179" s="97">
        <f t="shared" si="61"/>
        <v>0</v>
      </c>
      <c r="H179" s="101">
        <f t="shared" si="62"/>
        <v>100</v>
      </c>
    </row>
    <row r="180" spans="1:8" ht="112.5" x14ac:dyDescent="0.3">
      <c r="A180" s="103"/>
      <c r="B180" s="78" t="s">
        <v>341</v>
      </c>
      <c r="C180" s="99" t="s">
        <v>340</v>
      </c>
      <c r="D180" s="99"/>
      <c r="E180" s="100">
        <f>E181</f>
        <v>1027500</v>
      </c>
      <c r="F180" s="100">
        <f>F181</f>
        <v>1002860.04</v>
      </c>
      <c r="G180" s="97">
        <f t="shared" ref="G180:G181" si="63">SUM(E180-F180)</f>
        <v>24639.959999999963</v>
      </c>
      <c r="H180" s="101">
        <f t="shared" ref="H180:H181" si="64">SUM(F180*100/E180)</f>
        <v>97.6019503649635</v>
      </c>
    </row>
    <row r="181" spans="1:8" ht="37.5" x14ac:dyDescent="0.3">
      <c r="A181" s="103"/>
      <c r="B181" s="78" t="s">
        <v>27</v>
      </c>
      <c r="C181" s="99" t="s">
        <v>340</v>
      </c>
      <c r="D181" s="99" t="s">
        <v>26</v>
      </c>
      <c r="E181" s="100">
        <f>'4'!H264</f>
        <v>1027500</v>
      </c>
      <c r="F181" s="100">
        <f>'4'!I264</f>
        <v>1002860.04</v>
      </c>
      <c r="G181" s="97">
        <f t="shared" si="63"/>
        <v>24639.959999999963</v>
      </c>
      <c r="H181" s="101">
        <f t="shared" si="64"/>
        <v>97.6019503649635</v>
      </c>
    </row>
    <row r="182" spans="1:8" ht="20.25" customHeight="1" x14ac:dyDescent="0.3">
      <c r="A182" s="103"/>
      <c r="B182" s="78" t="s">
        <v>178</v>
      </c>
      <c r="C182" s="99" t="s">
        <v>177</v>
      </c>
      <c r="D182" s="99"/>
      <c r="E182" s="100">
        <f>E183</f>
        <v>1000000</v>
      </c>
      <c r="F182" s="100">
        <f>F183</f>
        <v>296497.57</v>
      </c>
      <c r="G182" s="97">
        <f t="shared" si="34"/>
        <v>703502.42999999993</v>
      </c>
      <c r="H182" s="101">
        <f t="shared" si="35"/>
        <v>29.649757000000001</v>
      </c>
    </row>
    <row r="183" spans="1:8" ht="22.15" customHeight="1" x14ac:dyDescent="0.3">
      <c r="A183" s="103"/>
      <c r="B183" s="78" t="s">
        <v>128</v>
      </c>
      <c r="C183" s="99" t="s">
        <v>177</v>
      </c>
      <c r="D183" s="99" t="s">
        <v>127</v>
      </c>
      <c r="E183" s="100">
        <f>'4'!H79</f>
        <v>1000000</v>
      </c>
      <c r="F183" s="100">
        <f>'4'!I79</f>
        <v>296497.57</v>
      </c>
      <c r="G183" s="97">
        <f t="shared" si="34"/>
        <v>703502.42999999993</v>
      </c>
      <c r="H183" s="101">
        <f t="shared" si="35"/>
        <v>29.649757000000001</v>
      </c>
    </row>
    <row r="184" spans="1:8" ht="108" customHeight="1" x14ac:dyDescent="0.3">
      <c r="A184" s="103"/>
      <c r="B184" s="78" t="s">
        <v>151</v>
      </c>
      <c r="C184" s="99" t="s">
        <v>192</v>
      </c>
      <c r="D184" s="99"/>
      <c r="E184" s="100">
        <f>SUM(E185:E186)</f>
        <v>50469427</v>
      </c>
      <c r="F184" s="100">
        <f>SUM(F185:F186)</f>
        <v>22967165.52</v>
      </c>
      <c r="G184" s="97">
        <f t="shared" si="34"/>
        <v>27502261.48</v>
      </c>
      <c r="H184" s="101">
        <f t="shared" si="35"/>
        <v>45.507085943337536</v>
      </c>
    </row>
    <row r="185" spans="1:8" ht="51.6" customHeight="1" x14ac:dyDescent="0.3">
      <c r="A185" s="103"/>
      <c r="B185" s="78" t="s">
        <v>394</v>
      </c>
      <c r="C185" s="99" t="s">
        <v>192</v>
      </c>
      <c r="D185" s="99" t="s">
        <v>125</v>
      </c>
      <c r="E185" s="100">
        <f>'4'!H74</f>
        <v>31885887</v>
      </c>
      <c r="F185" s="100">
        <f>'4'!I74</f>
        <v>12967165.52</v>
      </c>
      <c r="G185" s="97">
        <f t="shared" si="34"/>
        <v>18918721.48</v>
      </c>
      <c r="H185" s="101">
        <f t="shared" ref="H185:H211" si="65">SUM(F185*100/E185)</f>
        <v>40.667413517459934</v>
      </c>
    </row>
    <row r="186" spans="1:8" ht="26.45" customHeight="1" x14ac:dyDescent="0.3">
      <c r="A186" s="103"/>
      <c r="B186" s="78" t="s">
        <v>128</v>
      </c>
      <c r="C186" s="99" t="s">
        <v>192</v>
      </c>
      <c r="D186" s="99" t="s">
        <v>127</v>
      </c>
      <c r="E186" s="100">
        <f>'4'!H75</f>
        <v>18583540</v>
      </c>
      <c r="F186" s="100">
        <f>'4'!I75</f>
        <v>10000000</v>
      </c>
      <c r="G186" s="97">
        <f t="shared" ref="G186" si="66">SUM(E186-F186)</f>
        <v>8583540</v>
      </c>
      <c r="H186" s="101">
        <f t="shared" ref="H186" si="67">SUM(F186*100/E186)</f>
        <v>53.811060755916259</v>
      </c>
    </row>
    <row r="187" spans="1:8" ht="75" customHeight="1" x14ac:dyDescent="0.3">
      <c r="A187" s="103"/>
      <c r="B187" s="78" t="s">
        <v>291</v>
      </c>
      <c r="C187" s="99" t="s">
        <v>290</v>
      </c>
      <c r="D187" s="99"/>
      <c r="E187" s="100">
        <f>E188</f>
        <v>24264100</v>
      </c>
      <c r="F187" s="100">
        <f>F188</f>
        <v>15367233.790000001</v>
      </c>
      <c r="G187" s="97">
        <f t="shared" ref="G187:G188" si="68">SUM(E187-F187)</f>
        <v>8896866.209999999</v>
      </c>
      <c r="H187" s="101">
        <f t="shared" ref="H187:H188" si="69">SUM(F187*100/E187)</f>
        <v>63.333211575949655</v>
      </c>
    </row>
    <row r="188" spans="1:8" ht="54" customHeight="1" x14ac:dyDescent="0.3">
      <c r="A188" s="103"/>
      <c r="B188" s="78" t="s">
        <v>394</v>
      </c>
      <c r="C188" s="99" t="s">
        <v>290</v>
      </c>
      <c r="D188" s="99" t="s">
        <v>125</v>
      </c>
      <c r="E188" s="100">
        <f>'4'!H133+'4'!H212</f>
        <v>24264100</v>
      </c>
      <c r="F188" s="100">
        <f>'4'!I133+'4'!I212</f>
        <v>15367233.790000001</v>
      </c>
      <c r="G188" s="97">
        <f t="shared" si="68"/>
        <v>8896866.209999999</v>
      </c>
      <c r="H188" s="101">
        <f t="shared" si="69"/>
        <v>63.333211575949655</v>
      </c>
    </row>
    <row r="189" spans="1:8" ht="37.5" x14ac:dyDescent="0.3">
      <c r="A189" s="103"/>
      <c r="B189" s="78" t="s">
        <v>17</v>
      </c>
      <c r="C189" s="99" t="s">
        <v>179</v>
      </c>
      <c r="D189" s="99"/>
      <c r="E189" s="100">
        <f>E190</f>
        <v>19800</v>
      </c>
      <c r="F189" s="100">
        <f>F190</f>
        <v>19800</v>
      </c>
      <c r="G189" s="97">
        <f t="shared" ref="G189:G211" si="70">SUM(E189-F189)</f>
        <v>0</v>
      </c>
      <c r="H189" s="101">
        <f t="shared" si="65"/>
        <v>100</v>
      </c>
    </row>
    <row r="190" spans="1:8" ht="18.75" x14ac:dyDescent="0.3">
      <c r="A190" s="103"/>
      <c r="B190" s="78" t="s">
        <v>47</v>
      </c>
      <c r="C190" s="99" t="s">
        <v>179</v>
      </c>
      <c r="D190" s="99" t="s">
        <v>46</v>
      </c>
      <c r="E190" s="100">
        <f>'4'!H22</f>
        <v>19800</v>
      </c>
      <c r="F190" s="100">
        <f>'4'!I22</f>
        <v>19800</v>
      </c>
      <c r="G190" s="97">
        <f t="shared" si="70"/>
        <v>0</v>
      </c>
      <c r="H190" s="101">
        <f t="shared" si="65"/>
        <v>100</v>
      </c>
    </row>
    <row r="191" spans="1:8" ht="74.25" customHeight="1" x14ac:dyDescent="0.3">
      <c r="A191" s="103"/>
      <c r="B191" s="78" t="s">
        <v>190</v>
      </c>
      <c r="C191" s="99" t="s">
        <v>189</v>
      </c>
      <c r="D191" s="99"/>
      <c r="E191" s="100">
        <f>E192</f>
        <v>600000</v>
      </c>
      <c r="F191" s="100">
        <f>F192</f>
        <v>600000</v>
      </c>
      <c r="G191" s="97">
        <f t="shared" ref="G191:G192" si="71">SUM(E191-F191)</f>
        <v>0</v>
      </c>
      <c r="H191" s="101">
        <f t="shared" ref="H191:H192" si="72">SUM(F191*100/E191)</f>
        <v>100</v>
      </c>
    </row>
    <row r="192" spans="1:8" ht="56.25" x14ac:dyDescent="0.3">
      <c r="A192" s="103"/>
      <c r="B192" s="78" t="s">
        <v>394</v>
      </c>
      <c r="C192" s="99" t="s">
        <v>189</v>
      </c>
      <c r="D192" s="99" t="s">
        <v>125</v>
      </c>
      <c r="E192" s="100">
        <f>'4'!H218</f>
        <v>600000</v>
      </c>
      <c r="F192" s="100">
        <f>'4'!I218</f>
        <v>600000</v>
      </c>
      <c r="G192" s="97">
        <f t="shared" si="71"/>
        <v>0</v>
      </c>
      <c r="H192" s="101">
        <f t="shared" si="72"/>
        <v>100</v>
      </c>
    </row>
    <row r="193" spans="1:8" ht="112.5" x14ac:dyDescent="0.3">
      <c r="A193" s="103"/>
      <c r="B193" s="78" t="s">
        <v>187</v>
      </c>
      <c r="C193" s="99" t="s">
        <v>271</v>
      </c>
      <c r="D193" s="99"/>
      <c r="E193" s="100">
        <f>SUM(E194,E197)</f>
        <v>102080216.48999999</v>
      </c>
      <c r="F193" s="100">
        <f>SUM(F194,F197)</f>
        <v>58489070.980000004</v>
      </c>
      <c r="G193" s="97">
        <f t="shared" ref="G193:G195" si="73">SUM(E193-F193)</f>
        <v>43591145.50999999</v>
      </c>
      <c r="H193" s="101">
        <f t="shared" ref="H193:H195" si="74">SUM(F193*100/E193)</f>
        <v>57.297165886917689</v>
      </c>
    </row>
    <row r="194" spans="1:8" ht="114" customHeight="1" x14ac:dyDescent="0.3">
      <c r="A194" s="103"/>
      <c r="B194" s="78" t="s">
        <v>272</v>
      </c>
      <c r="C194" s="99" t="s">
        <v>270</v>
      </c>
      <c r="D194" s="99"/>
      <c r="E194" s="100">
        <f>SUM(E195:E196)</f>
        <v>5079500</v>
      </c>
      <c r="F194" s="100">
        <f>SUM(F195:F196)</f>
        <v>5079457.8899999997</v>
      </c>
      <c r="G194" s="97">
        <f t="shared" si="73"/>
        <v>42.110000000335276</v>
      </c>
      <c r="H194" s="101">
        <f t="shared" si="74"/>
        <v>99.999170981395793</v>
      </c>
    </row>
    <row r="195" spans="1:8" ht="56.25" x14ac:dyDescent="0.3">
      <c r="A195" s="103"/>
      <c r="B195" s="104" t="s">
        <v>394</v>
      </c>
      <c r="C195" s="99" t="s">
        <v>270</v>
      </c>
      <c r="D195" s="99" t="s">
        <v>125</v>
      </c>
      <c r="E195" s="100">
        <f>'4'!H103</f>
        <v>339500</v>
      </c>
      <c r="F195" s="100">
        <f>'4'!I102</f>
        <v>339457.89</v>
      </c>
      <c r="G195" s="97">
        <f t="shared" si="73"/>
        <v>42.10999999998603</v>
      </c>
      <c r="H195" s="101">
        <f t="shared" si="74"/>
        <v>99.987596465390283</v>
      </c>
    </row>
    <row r="196" spans="1:8" ht="43.9" customHeight="1" x14ac:dyDescent="0.3">
      <c r="A196" s="103"/>
      <c r="B196" s="104" t="s">
        <v>27</v>
      </c>
      <c r="C196" s="99" t="s">
        <v>270</v>
      </c>
      <c r="D196" s="99" t="s">
        <v>26</v>
      </c>
      <c r="E196" s="100">
        <f>'4'!H266</f>
        <v>4740000</v>
      </c>
      <c r="F196" s="100">
        <f>'4'!I266</f>
        <v>4740000</v>
      </c>
      <c r="G196" s="97">
        <f t="shared" ref="G196" si="75">SUM(E196-F196)</f>
        <v>0</v>
      </c>
      <c r="H196" s="101">
        <f t="shared" ref="H196" si="76">SUM(F196*100/E196)</f>
        <v>100</v>
      </c>
    </row>
    <row r="197" spans="1:8" ht="112.5" x14ac:dyDescent="0.3">
      <c r="A197" s="103"/>
      <c r="B197" s="78" t="s">
        <v>187</v>
      </c>
      <c r="C197" s="99" t="s">
        <v>357</v>
      </c>
      <c r="D197" s="99"/>
      <c r="E197" s="100">
        <f>E198</f>
        <v>97000716.489999995</v>
      </c>
      <c r="F197" s="100">
        <f>F198</f>
        <v>53409613.090000004</v>
      </c>
      <c r="G197" s="97">
        <f t="shared" ref="G197:G198" si="77">SUM(E197-F197)</f>
        <v>43591103.399999991</v>
      </c>
      <c r="H197" s="101">
        <f t="shared" ref="H197:H198" si="78">SUM(F197*100/E197)</f>
        <v>55.0610500856518</v>
      </c>
    </row>
    <row r="198" spans="1:8" ht="56.25" x14ac:dyDescent="0.3">
      <c r="A198" s="103"/>
      <c r="B198" s="104" t="s">
        <v>394</v>
      </c>
      <c r="C198" s="99" t="s">
        <v>357</v>
      </c>
      <c r="D198" s="99" t="s">
        <v>125</v>
      </c>
      <c r="E198" s="100">
        <f>'4'!H101</f>
        <v>97000716.489999995</v>
      </c>
      <c r="F198" s="100">
        <f>'4'!I101</f>
        <v>53409613.090000004</v>
      </c>
      <c r="G198" s="97">
        <f t="shared" si="77"/>
        <v>43591103.399999991</v>
      </c>
      <c r="H198" s="101">
        <f t="shared" si="78"/>
        <v>55.0610500856518</v>
      </c>
    </row>
    <row r="199" spans="1:8" ht="113.25" customHeight="1" x14ac:dyDescent="0.3">
      <c r="A199" s="103"/>
      <c r="B199" s="104" t="s">
        <v>169</v>
      </c>
      <c r="C199" s="99" t="s">
        <v>168</v>
      </c>
      <c r="D199" s="99"/>
      <c r="E199" s="100">
        <f>E200</f>
        <v>5100</v>
      </c>
      <c r="F199" s="100">
        <f>F200</f>
        <v>0</v>
      </c>
      <c r="G199" s="97">
        <f t="shared" si="70"/>
        <v>5100</v>
      </c>
      <c r="H199" s="101">
        <f t="shared" si="65"/>
        <v>0</v>
      </c>
    </row>
    <row r="200" spans="1:8" ht="58.5" customHeight="1" x14ac:dyDescent="0.3">
      <c r="A200" s="103"/>
      <c r="B200" s="104" t="s">
        <v>122</v>
      </c>
      <c r="C200" s="99" t="s">
        <v>167</v>
      </c>
      <c r="D200" s="99"/>
      <c r="E200" s="100">
        <f>SUM(E201:E202)</f>
        <v>5100</v>
      </c>
      <c r="F200" s="100">
        <f>SUM(F201:F202)</f>
        <v>0</v>
      </c>
      <c r="G200" s="97">
        <f t="shared" si="70"/>
        <v>5100</v>
      </c>
      <c r="H200" s="101">
        <f t="shared" si="65"/>
        <v>0</v>
      </c>
    </row>
    <row r="201" spans="1:8" ht="54.75" customHeight="1" x14ac:dyDescent="0.3">
      <c r="A201" s="103"/>
      <c r="B201" s="78" t="s">
        <v>394</v>
      </c>
      <c r="C201" s="99" t="s">
        <v>167</v>
      </c>
      <c r="D201" s="99" t="s">
        <v>125</v>
      </c>
      <c r="E201" s="100">
        <f>'4'!H17</f>
        <v>5000</v>
      </c>
      <c r="F201" s="100">
        <f>'4'!I17</f>
        <v>0</v>
      </c>
      <c r="G201" s="97">
        <f t="shared" si="70"/>
        <v>5000</v>
      </c>
      <c r="H201" s="101">
        <f t="shared" si="65"/>
        <v>0</v>
      </c>
    </row>
    <row r="202" spans="1:8" ht="30" customHeight="1" x14ac:dyDescent="0.3">
      <c r="A202" s="103"/>
      <c r="B202" s="78" t="s">
        <v>128</v>
      </c>
      <c r="C202" s="99" t="s">
        <v>167</v>
      </c>
      <c r="D202" s="99" t="s">
        <v>127</v>
      </c>
      <c r="E202" s="100">
        <f>'4'!H18</f>
        <v>100</v>
      </c>
      <c r="F202" s="100">
        <f>'4'!I18</f>
        <v>0</v>
      </c>
      <c r="G202" s="97">
        <f t="shared" si="70"/>
        <v>100</v>
      </c>
      <c r="H202" s="101">
        <f t="shared" ref="H202" si="79">SUM(F202*100/E202)</f>
        <v>0</v>
      </c>
    </row>
    <row r="203" spans="1:8" ht="37.5" x14ac:dyDescent="0.3">
      <c r="A203" s="103"/>
      <c r="B203" s="78" t="str">
        <f>'4'!B46</f>
        <v xml:space="preserve">Финансовое обеспечение непредвиденных расходов </v>
      </c>
      <c r="C203" s="99" t="s">
        <v>106</v>
      </c>
      <c r="D203" s="99"/>
      <c r="E203" s="100">
        <f>E204</f>
        <v>14100000</v>
      </c>
      <c r="F203" s="100">
        <f>F204</f>
        <v>4974088</v>
      </c>
      <c r="G203" s="97">
        <f t="shared" si="70"/>
        <v>9125912</v>
      </c>
      <c r="H203" s="101">
        <f t="shared" si="65"/>
        <v>35.27721985815603</v>
      </c>
    </row>
    <row r="204" spans="1:8" ht="18.75" customHeight="1" x14ac:dyDescent="0.3">
      <c r="A204" s="103"/>
      <c r="B204" s="78" t="str">
        <f>'4'!B47</f>
        <v>Резервные фонды администрации</v>
      </c>
      <c r="C204" s="99" t="s">
        <v>105</v>
      </c>
      <c r="D204" s="99"/>
      <c r="E204" s="100">
        <f>SUM(E205:E206)</f>
        <v>14100000</v>
      </c>
      <c r="F204" s="100">
        <f>SUM(F205:F206)</f>
        <v>4974088</v>
      </c>
      <c r="G204" s="97">
        <f t="shared" si="70"/>
        <v>9125912</v>
      </c>
      <c r="H204" s="101">
        <f t="shared" si="65"/>
        <v>35.27721985815603</v>
      </c>
    </row>
    <row r="205" spans="1:8" ht="36.6" customHeight="1" x14ac:dyDescent="0.3">
      <c r="A205" s="103"/>
      <c r="B205" s="78" t="s">
        <v>27</v>
      </c>
      <c r="C205" s="99" t="s">
        <v>105</v>
      </c>
      <c r="D205" s="99" t="s">
        <v>26</v>
      </c>
      <c r="E205" s="100">
        <f>'4'!H269</f>
        <v>4000000</v>
      </c>
      <c r="F205" s="100">
        <f>'4'!I269</f>
        <v>720000</v>
      </c>
      <c r="G205" s="97">
        <f t="shared" ref="G205" si="80">SUM(E205-F205)</f>
        <v>3280000</v>
      </c>
      <c r="H205" s="101">
        <f t="shared" ref="H205" si="81">SUM(F205*100/E205)</f>
        <v>18</v>
      </c>
    </row>
    <row r="206" spans="1:8" ht="18.75" x14ac:dyDescent="0.3">
      <c r="A206" s="103"/>
      <c r="B206" s="78" t="str">
        <f>'4'!B48</f>
        <v>Иные бюджетные ассигнования</v>
      </c>
      <c r="C206" s="99" t="s">
        <v>105</v>
      </c>
      <c r="D206" s="99" t="s">
        <v>127</v>
      </c>
      <c r="E206" s="100">
        <f>'4'!H48+'4'!H82</f>
        <v>10100000</v>
      </c>
      <c r="F206" s="100">
        <f>'4'!I48+'4'!I82</f>
        <v>4254088</v>
      </c>
      <c r="G206" s="97">
        <f t="shared" si="70"/>
        <v>5845912</v>
      </c>
      <c r="H206" s="101">
        <f t="shared" si="65"/>
        <v>42.119683168316833</v>
      </c>
    </row>
    <row r="207" spans="1:8" ht="81" customHeight="1" x14ac:dyDescent="0.3">
      <c r="A207" s="103"/>
      <c r="B207" s="78" t="s">
        <v>349</v>
      </c>
      <c r="C207" s="99" t="s">
        <v>348</v>
      </c>
      <c r="D207" s="99"/>
      <c r="E207" s="100">
        <f>SUM(E208,E210+E212)</f>
        <v>3058000</v>
      </c>
      <c r="F207" s="100">
        <f>SUM(F208,F210+F212)</f>
        <v>998299.58</v>
      </c>
      <c r="G207" s="97">
        <f t="shared" ref="G207" si="82">SUM(E207-F207)</f>
        <v>2059700.42</v>
      </c>
      <c r="H207" s="101">
        <f t="shared" ref="H207" si="83">SUM(F207*100/E207)</f>
        <v>32.645506213211249</v>
      </c>
    </row>
    <row r="208" spans="1:8" ht="56.25" x14ac:dyDescent="0.3">
      <c r="A208" s="103"/>
      <c r="B208" s="108" t="s">
        <v>157</v>
      </c>
      <c r="C208" s="99" t="s">
        <v>296</v>
      </c>
      <c r="D208" s="99"/>
      <c r="E208" s="100">
        <f>E209</f>
        <v>1000000</v>
      </c>
      <c r="F208" s="100">
        <f>F209</f>
        <v>47500</v>
      </c>
      <c r="G208" s="97">
        <f t="shared" si="70"/>
        <v>952500</v>
      </c>
      <c r="H208" s="101">
        <f t="shared" si="65"/>
        <v>4.75</v>
      </c>
    </row>
    <row r="209" spans="1:8" ht="56.25" x14ac:dyDescent="0.3">
      <c r="A209" s="103"/>
      <c r="B209" s="78" t="s">
        <v>394</v>
      </c>
      <c r="C209" s="99" t="s">
        <v>296</v>
      </c>
      <c r="D209" s="99" t="s">
        <v>125</v>
      </c>
      <c r="E209" s="100">
        <f>'4'!H141</f>
        <v>1000000</v>
      </c>
      <c r="F209" s="100">
        <f>'4'!I141</f>
        <v>47500</v>
      </c>
      <c r="G209" s="97">
        <f t="shared" si="70"/>
        <v>952500</v>
      </c>
      <c r="H209" s="101">
        <f t="shared" si="65"/>
        <v>4.75</v>
      </c>
    </row>
    <row r="210" spans="1:8" ht="36.75" customHeight="1" x14ac:dyDescent="0.3">
      <c r="A210" s="103"/>
      <c r="B210" s="108" t="s">
        <v>166</v>
      </c>
      <c r="C210" s="99" t="s">
        <v>297</v>
      </c>
      <c r="D210" s="99"/>
      <c r="E210" s="100">
        <f>E211</f>
        <v>2000000</v>
      </c>
      <c r="F210" s="100">
        <f>F211</f>
        <v>950799.58</v>
      </c>
      <c r="G210" s="97">
        <f t="shared" si="70"/>
        <v>1049200.42</v>
      </c>
      <c r="H210" s="101">
        <f t="shared" si="65"/>
        <v>47.539979000000002</v>
      </c>
    </row>
    <row r="211" spans="1:8" ht="56.25" x14ac:dyDescent="0.3">
      <c r="A211" s="103"/>
      <c r="B211" s="78" t="s">
        <v>394</v>
      </c>
      <c r="C211" s="99" t="s">
        <v>297</v>
      </c>
      <c r="D211" s="99" t="s">
        <v>125</v>
      </c>
      <c r="E211" s="100">
        <f>'4'!H143</f>
        <v>2000000</v>
      </c>
      <c r="F211" s="100">
        <f>'4'!I143</f>
        <v>950799.58</v>
      </c>
      <c r="G211" s="97">
        <f t="shared" si="70"/>
        <v>1049200.42</v>
      </c>
      <c r="H211" s="101">
        <f t="shared" si="65"/>
        <v>47.539979000000002</v>
      </c>
    </row>
    <row r="212" spans="1:8" ht="93.75" x14ac:dyDescent="0.3">
      <c r="A212" s="103"/>
      <c r="B212" s="108" t="s">
        <v>365</v>
      </c>
      <c r="C212" s="99" t="s">
        <v>364</v>
      </c>
      <c r="D212" s="99"/>
      <c r="E212" s="100">
        <f>E213</f>
        <v>58000</v>
      </c>
      <c r="F212" s="100">
        <f>F213</f>
        <v>0</v>
      </c>
      <c r="G212" s="97">
        <f t="shared" ref="G212:G213" si="84">SUM(E212-F212)</f>
        <v>58000</v>
      </c>
      <c r="H212" s="101">
        <f t="shared" ref="H212:H213" si="85">SUM(F212*100/E212)</f>
        <v>0</v>
      </c>
    </row>
    <row r="213" spans="1:8" ht="56.25" x14ac:dyDescent="0.3">
      <c r="A213" s="103"/>
      <c r="B213" s="78" t="s">
        <v>394</v>
      </c>
      <c r="C213" s="99" t="s">
        <v>364</v>
      </c>
      <c r="D213" s="99" t="s">
        <v>125</v>
      </c>
      <c r="E213" s="100">
        <f>'4'!H145</f>
        <v>58000</v>
      </c>
      <c r="F213" s="100">
        <f>'4'!I145</f>
        <v>0</v>
      </c>
      <c r="G213" s="97">
        <f t="shared" si="84"/>
        <v>58000</v>
      </c>
      <c r="H213" s="101">
        <f t="shared" si="85"/>
        <v>0</v>
      </c>
    </row>
    <row r="214" spans="1:8" ht="0.6" customHeight="1" x14ac:dyDescent="0.3">
      <c r="A214" s="48"/>
      <c r="B214" s="10" t="s">
        <v>251</v>
      </c>
      <c r="C214" s="11" t="s">
        <v>249</v>
      </c>
      <c r="D214" s="11"/>
      <c r="E214" s="8">
        <f>E215</f>
        <v>0</v>
      </c>
      <c r="F214" s="8">
        <f>F215</f>
        <v>0</v>
      </c>
      <c r="G214" s="24">
        <f t="shared" ref="G214:G216" si="86">SUM(E214-F214)</f>
        <v>0</v>
      </c>
      <c r="H214" s="47" t="e">
        <f t="shared" ref="H214:H216" si="87">SUM(F214*100/E214)</f>
        <v>#DIV/0!</v>
      </c>
    </row>
    <row r="215" spans="1:8" ht="18.75" hidden="1" x14ac:dyDescent="0.3">
      <c r="A215" s="48"/>
      <c r="B215" s="10" t="s">
        <v>252</v>
      </c>
      <c r="C215" s="11" t="s">
        <v>250</v>
      </c>
      <c r="D215" s="11"/>
      <c r="E215" s="8">
        <f>E216</f>
        <v>0</v>
      </c>
      <c r="F215" s="8">
        <f>F216</f>
        <v>0</v>
      </c>
      <c r="G215" s="24">
        <f t="shared" si="86"/>
        <v>0</v>
      </c>
      <c r="H215" s="47" t="e">
        <f t="shared" si="87"/>
        <v>#DIV/0!</v>
      </c>
    </row>
    <row r="216" spans="1:8" ht="18.75" hidden="1" x14ac:dyDescent="0.3">
      <c r="A216" s="48"/>
      <c r="B216" s="10" t="s">
        <v>128</v>
      </c>
      <c r="C216" s="11" t="s">
        <v>250</v>
      </c>
      <c r="D216" s="11" t="s">
        <v>127</v>
      </c>
      <c r="E216" s="8">
        <f>'4'!H43</f>
        <v>0</v>
      </c>
      <c r="F216" s="8">
        <f>'4'!I43</f>
        <v>0</v>
      </c>
      <c r="G216" s="24">
        <f t="shared" si="86"/>
        <v>0</v>
      </c>
      <c r="H216" s="47" t="e">
        <f t="shared" si="87"/>
        <v>#DIV/0!</v>
      </c>
    </row>
    <row r="217" spans="1:8" ht="18.75" x14ac:dyDescent="0.3">
      <c r="A217" s="27"/>
      <c r="B217" s="28"/>
      <c r="C217" s="29"/>
      <c r="D217" s="49"/>
      <c r="E217" s="49"/>
      <c r="F217" s="110"/>
      <c r="G217" s="113"/>
      <c r="H217" s="49"/>
    </row>
    <row r="218" spans="1:8" ht="39.6" customHeight="1" x14ac:dyDescent="0.3">
      <c r="A218" s="163" t="s">
        <v>391</v>
      </c>
      <c r="B218" s="163"/>
      <c r="C218" s="29"/>
      <c r="D218" s="49"/>
      <c r="E218" s="9"/>
      <c r="F218" s="110"/>
      <c r="G218" s="165" t="s">
        <v>395</v>
      </c>
      <c r="H218" s="166"/>
    </row>
    <row r="219" spans="1:8" ht="0.75" customHeight="1" x14ac:dyDescent="0.3">
      <c r="A219" s="163"/>
      <c r="B219" s="163"/>
      <c r="C219" s="29"/>
      <c r="D219" s="49"/>
      <c r="E219" s="49"/>
      <c r="F219" s="110"/>
      <c r="G219" s="113"/>
      <c r="H219" s="49"/>
    </row>
    <row r="220" spans="1:8" ht="18.75" x14ac:dyDescent="0.3">
      <c r="B220" s="28"/>
      <c r="C220" s="29"/>
      <c r="D220" s="49"/>
      <c r="E220" s="49"/>
      <c r="G220" s="50"/>
    </row>
    <row r="221" spans="1:8" ht="18.75" x14ac:dyDescent="0.3">
      <c r="B221" s="28"/>
      <c r="C221" s="29"/>
      <c r="D221" s="49"/>
      <c r="E221" s="49"/>
      <c r="G221" s="50"/>
    </row>
    <row r="222" spans="1:8" ht="18.75" x14ac:dyDescent="0.3">
      <c r="B222" s="28"/>
      <c r="C222" s="29"/>
      <c r="D222" s="49"/>
      <c r="E222" s="49"/>
      <c r="G222" s="50"/>
    </row>
    <row r="223" spans="1:8" ht="18.75" x14ac:dyDescent="0.3">
      <c r="B223" s="28"/>
      <c r="C223" s="29"/>
      <c r="D223" s="49"/>
      <c r="E223" s="49"/>
      <c r="G223" s="50"/>
    </row>
    <row r="224" spans="1:8" ht="18.75" x14ac:dyDescent="0.3">
      <c r="B224" s="28"/>
      <c r="C224" s="29"/>
      <c r="D224" s="49"/>
      <c r="E224" s="49"/>
      <c r="G224" s="50"/>
    </row>
    <row r="225" spans="2:7" ht="18.75" x14ac:dyDescent="0.3">
      <c r="B225" s="28"/>
      <c r="C225" s="29"/>
      <c r="D225" s="49"/>
      <c r="E225" s="49"/>
      <c r="G225" s="50"/>
    </row>
    <row r="226" spans="2:7" ht="18.75" x14ac:dyDescent="0.3">
      <c r="B226" s="28"/>
      <c r="C226" s="29"/>
      <c r="D226" s="49"/>
      <c r="E226" s="49"/>
      <c r="G226" s="50"/>
    </row>
    <row r="227" spans="2:7" ht="18.75" x14ac:dyDescent="0.3">
      <c r="B227" s="28"/>
      <c r="C227" s="29"/>
      <c r="D227" s="49"/>
      <c r="E227" s="49"/>
      <c r="G227" s="50"/>
    </row>
    <row r="228" spans="2:7" ht="18.75" x14ac:dyDescent="0.3">
      <c r="B228" s="28"/>
      <c r="C228" s="29"/>
      <c r="D228" s="49"/>
      <c r="E228" s="49"/>
      <c r="G228" s="50"/>
    </row>
    <row r="229" spans="2:7" ht="18.75" x14ac:dyDescent="0.3">
      <c r="B229" s="28"/>
      <c r="C229" s="29"/>
      <c r="D229" s="49"/>
      <c r="E229" s="49"/>
      <c r="G229" s="50"/>
    </row>
    <row r="230" spans="2:7" ht="18.75" x14ac:dyDescent="0.3">
      <c r="B230" s="28"/>
      <c r="C230" s="29"/>
      <c r="D230" s="49"/>
      <c r="E230" s="49"/>
      <c r="G230" s="50"/>
    </row>
    <row r="231" spans="2:7" ht="18.75" x14ac:dyDescent="0.3">
      <c r="B231" s="28"/>
      <c r="C231" s="29"/>
      <c r="D231" s="49"/>
      <c r="E231" s="49"/>
      <c r="G231" s="50"/>
    </row>
    <row r="232" spans="2:7" ht="18.75" x14ac:dyDescent="0.3">
      <c r="B232" s="28"/>
      <c r="C232" s="29"/>
      <c r="D232" s="49"/>
      <c r="E232" s="49"/>
      <c r="G232" s="50"/>
    </row>
    <row r="233" spans="2:7" ht="18.75" x14ac:dyDescent="0.3">
      <c r="B233" s="28"/>
      <c r="C233" s="29"/>
      <c r="D233" s="49"/>
      <c r="E233" s="49"/>
      <c r="G233" s="50"/>
    </row>
    <row r="234" spans="2:7" ht="18.75" x14ac:dyDescent="0.3">
      <c r="B234" s="28"/>
      <c r="C234" s="29"/>
      <c r="D234" s="49"/>
      <c r="E234" s="49"/>
      <c r="G234" s="50"/>
    </row>
    <row r="235" spans="2:7" ht="18.75" x14ac:dyDescent="0.3">
      <c r="B235" s="28"/>
      <c r="C235" s="29"/>
      <c r="D235" s="49"/>
      <c r="E235" s="49"/>
      <c r="G235" s="50"/>
    </row>
    <row r="236" spans="2:7" ht="18.75" x14ac:dyDescent="0.3">
      <c r="B236" s="28"/>
      <c r="C236" s="29"/>
      <c r="D236" s="49"/>
      <c r="E236" s="49"/>
      <c r="G236" s="50"/>
    </row>
    <row r="237" spans="2:7" ht="18.75" x14ac:dyDescent="0.3">
      <c r="B237" s="28"/>
      <c r="C237" s="29"/>
      <c r="D237" s="49"/>
      <c r="E237" s="49"/>
      <c r="G237" s="50"/>
    </row>
    <row r="238" spans="2:7" ht="18.75" x14ac:dyDescent="0.3">
      <c r="B238" s="28"/>
      <c r="C238" s="29"/>
      <c r="D238" s="49"/>
      <c r="E238" s="49"/>
      <c r="G238" s="50"/>
    </row>
    <row r="239" spans="2:7" ht="18.75" x14ac:dyDescent="0.3">
      <c r="B239" s="28"/>
      <c r="C239" s="29"/>
      <c r="D239" s="49"/>
      <c r="E239" s="49"/>
      <c r="G239" s="50"/>
    </row>
    <row r="240" spans="2:7" ht="18.75" x14ac:dyDescent="0.3">
      <c r="B240" s="28"/>
      <c r="C240" s="29"/>
      <c r="D240" s="49"/>
      <c r="E240" s="49"/>
      <c r="G240" s="50"/>
    </row>
    <row r="241" spans="2:7" ht="18.75" x14ac:dyDescent="0.3">
      <c r="B241" s="28"/>
      <c r="C241" s="29"/>
      <c r="D241" s="49"/>
      <c r="E241" s="49"/>
      <c r="G241" s="50"/>
    </row>
    <row r="242" spans="2:7" ht="18.75" x14ac:dyDescent="0.3">
      <c r="B242" s="28"/>
      <c r="C242" s="29"/>
      <c r="D242" s="49"/>
      <c r="E242" s="49"/>
      <c r="G242" s="50"/>
    </row>
    <row r="243" spans="2:7" ht="18.75" x14ac:dyDescent="0.3">
      <c r="B243" s="28"/>
      <c r="C243" s="29"/>
      <c r="D243" s="49"/>
      <c r="E243" s="49"/>
      <c r="G243" s="50"/>
    </row>
    <row r="244" spans="2:7" ht="18.75" x14ac:dyDescent="0.3">
      <c r="B244" s="28"/>
      <c r="C244" s="29"/>
      <c r="D244" s="49"/>
      <c r="E244" s="49"/>
      <c r="G244" s="50"/>
    </row>
    <row r="245" spans="2:7" ht="18.75" x14ac:dyDescent="0.3">
      <c r="B245" s="28"/>
      <c r="C245" s="29"/>
      <c r="D245" s="49"/>
      <c r="E245" s="49"/>
      <c r="G245" s="50"/>
    </row>
    <row r="246" spans="2:7" ht="18.75" x14ac:dyDescent="0.3">
      <c r="B246" s="28"/>
      <c r="C246" s="29"/>
      <c r="D246" s="49"/>
      <c r="E246" s="49"/>
      <c r="G246" s="50"/>
    </row>
    <row r="247" spans="2:7" ht="18.75" x14ac:dyDescent="0.3">
      <c r="B247" s="28"/>
      <c r="C247" s="29"/>
      <c r="D247" s="49"/>
      <c r="E247" s="49"/>
      <c r="G247" s="50"/>
    </row>
    <row r="248" spans="2:7" ht="18.75" x14ac:dyDescent="0.3">
      <c r="B248" s="28"/>
      <c r="C248" s="29"/>
      <c r="D248" s="49"/>
      <c r="E248" s="49"/>
      <c r="G248" s="50"/>
    </row>
    <row r="249" spans="2:7" ht="18.75" x14ac:dyDescent="0.3">
      <c r="B249" s="28"/>
      <c r="C249" s="29"/>
      <c r="D249" s="49"/>
      <c r="E249" s="49"/>
      <c r="G249" s="50"/>
    </row>
    <row r="250" spans="2:7" ht="18.75" x14ac:dyDescent="0.3">
      <c r="B250" s="28"/>
      <c r="C250" s="29"/>
      <c r="D250" s="49"/>
      <c r="E250" s="49"/>
      <c r="G250" s="50"/>
    </row>
    <row r="251" spans="2:7" ht="18.75" x14ac:dyDescent="0.3">
      <c r="B251" s="28"/>
      <c r="C251" s="29"/>
      <c r="D251" s="49"/>
      <c r="E251" s="49"/>
      <c r="G251" s="50"/>
    </row>
    <row r="252" spans="2:7" ht="18.75" x14ac:dyDescent="0.3">
      <c r="B252" s="28"/>
      <c r="C252" s="29"/>
      <c r="D252" s="49"/>
      <c r="E252" s="49"/>
      <c r="G252" s="50"/>
    </row>
    <row r="253" spans="2:7" ht="18.75" x14ac:dyDescent="0.3">
      <c r="B253" s="28"/>
      <c r="C253" s="29"/>
      <c r="D253" s="49"/>
      <c r="E253" s="49"/>
      <c r="G253" s="50"/>
    </row>
    <row r="254" spans="2:7" ht="18.75" x14ac:dyDescent="0.3">
      <c r="B254" s="28"/>
      <c r="C254" s="29"/>
      <c r="D254" s="49"/>
      <c r="E254" s="49"/>
      <c r="G254" s="50"/>
    </row>
    <row r="255" spans="2:7" ht="18.75" x14ac:dyDescent="0.3">
      <c r="B255" s="28"/>
      <c r="C255" s="29"/>
      <c r="D255" s="49"/>
      <c r="E255" s="49"/>
      <c r="G255" s="50"/>
    </row>
    <row r="256" spans="2:7" ht="18.75" x14ac:dyDescent="0.3">
      <c r="B256" s="28"/>
      <c r="C256" s="29"/>
      <c r="D256" s="49"/>
      <c r="E256" s="49"/>
      <c r="G256" s="50"/>
    </row>
    <row r="257" spans="2:7" ht="18.75" x14ac:dyDescent="0.3">
      <c r="B257" s="28"/>
      <c r="C257" s="29"/>
      <c r="D257" s="49"/>
      <c r="E257" s="49"/>
      <c r="G257" s="50"/>
    </row>
    <row r="258" spans="2:7" ht="18.75" x14ac:dyDescent="0.3">
      <c r="B258" s="28"/>
      <c r="C258" s="29"/>
      <c r="D258" s="49"/>
      <c r="E258" s="49"/>
      <c r="G258" s="50"/>
    </row>
    <row r="259" spans="2:7" ht="18.75" x14ac:dyDescent="0.3">
      <c r="B259" s="28"/>
      <c r="C259" s="29"/>
      <c r="D259" s="49"/>
      <c r="E259" s="49"/>
      <c r="G259" s="50"/>
    </row>
    <row r="260" spans="2:7" ht="18.75" x14ac:dyDescent="0.3">
      <c r="B260" s="28"/>
      <c r="C260" s="29"/>
      <c r="D260" s="49"/>
      <c r="E260" s="49"/>
      <c r="G260" s="50"/>
    </row>
    <row r="261" spans="2:7" ht="18.75" x14ac:dyDescent="0.3">
      <c r="B261" s="28"/>
      <c r="C261" s="29"/>
      <c r="D261" s="49"/>
      <c r="E261" s="49"/>
      <c r="G261" s="50"/>
    </row>
    <row r="262" spans="2:7" ht="18.75" x14ac:dyDescent="0.3">
      <c r="B262" s="28"/>
      <c r="C262" s="29"/>
      <c r="D262" s="49"/>
      <c r="E262" s="49"/>
    </row>
    <row r="263" spans="2:7" ht="18.75" x14ac:dyDescent="0.3">
      <c r="B263" s="28"/>
      <c r="C263" s="29"/>
      <c r="D263" s="49"/>
      <c r="E263" s="49"/>
    </row>
    <row r="264" spans="2:7" ht="18.75" x14ac:dyDescent="0.3">
      <c r="B264" s="28"/>
      <c r="C264" s="29"/>
      <c r="D264" s="49"/>
      <c r="E264" s="49"/>
    </row>
    <row r="265" spans="2:7" ht="18.75" x14ac:dyDescent="0.3">
      <c r="B265" s="28"/>
      <c r="C265" s="29"/>
      <c r="D265" s="49"/>
      <c r="E265" s="49"/>
    </row>
    <row r="266" spans="2:7" ht="18.75" x14ac:dyDescent="0.3">
      <c r="B266" s="28"/>
      <c r="C266" s="29"/>
      <c r="D266" s="49"/>
      <c r="E266" s="49"/>
    </row>
    <row r="267" spans="2:7" ht="18.75" x14ac:dyDescent="0.3">
      <c r="B267" s="28"/>
      <c r="C267" s="29"/>
      <c r="D267" s="49"/>
      <c r="E267" s="49"/>
    </row>
    <row r="268" spans="2:7" ht="18.75" x14ac:dyDescent="0.3">
      <c r="B268" s="28"/>
      <c r="C268" s="29"/>
      <c r="D268" s="49"/>
      <c r="E268" s="49"/>
    </row>
    <row r="269" spans="2:7" ht="18.75" x14ac:dyDescent="0.3">
      <c r="B269" s="28"/>
      <c r="C269" s="29"/>
      <c r="D269" s="49"/>
      <c r="E269" s="49"/>
    </row>
    <row r="270" spans="2:7" ht="18.75" x14ac:dyDescent="0.3">
      <c r="B270" s="28"/>
      <c r="C270" s="29"/>
      <c r="D270" s="49"/>
      <c r="E270" s="49"/>
    </row>
    <row r="271" spans="2:7" ht="18.75" x14ac:dyDescent="0.3">
      <c r="B271" s="28"/>
      <c r="C271" s="29"/>
      <c r="D271" s="49"/>
      <c r="E271" s="49"/>
    </row>
    <row r="272" spans="2:7" ht="18.75" x14ac:dyDescent="0.3">
      <c r="B272" s="28"/>
      <c r="C272" s="29"/>
      <c r="D272" s="49"/>
      <c r="E272" s="49"/>
    </row>
    <row r="273" spans="2:5" ht="18.75" x14ac:dyDescent="0.3">
      <c r="B273" s="28"/>
      <c r="C273" s="29"/>
      <c r="D273" s="49"/>
      <c r="E273" s="49"/>
    </row>
    <row r="274" spans="2:5" ht="18.75" x14ac:dyDescent="0.3">
      <c r="B274" s="28"/>
      <c r="C274" s="29"/>
      <c r="D274" s="49"/>
      <c r="E274" s="49"/>
    </row>
    <row r="275" spans="2:5" ht="18.75" x14ac:dyDescent="0.3">
      <c r="B275" s="28"/>
      <c r="C275" s="29"/>
      <c r="D275" s="49"/>
      <c r="E275" s="49"/>
    </row>
    <row r="276" spans="2:5" ht="18.75" x14ac:dyDescent="0.3">
      <c r="B276" s="28"/>
      <c r="C276" s="29"/>
      <c r="D276" s="49"/>
      <c r="E276" s="49"/>
    </row>
    <row r="277" spans="2:5" ht="18.75" x14ac:dyDescent="0.3">
      <c r="B277" s="28"/>
      <c r="C277" s="29"/>
      <c r="D277" s="49"/>
      <c r="E277" s="49"/>
    </row>
    <row r="278" spans="2:5" ht="18.75" x14ac:dyDescent="0.3">
      <c r="B278" s="28"/>
      <c r="C278" s="29"/>
      <c r="D278" s="49"/>
      <c r="E278" s="49"/>
    </row>
    <row r="279" spans="2:5" ht="18.75" x14ac:dyDescent="0.3">
      <c r="B279" s="28"/>
      <c r="C279" s="29"/>
      <c r="D279" s="49"/>
      <c r="E279" s="49"/>
    </row>
    <row r="280" spans="2:5" ht="18.75" x14ac:dyDescent="0.3">
      <c r="B280" s="28"/>
      <c r="C280" s="29"/>
      <c r="D280" s="49"/>
      <c r="E280" s="49"/>
    </row>
    <row r="281" spans="2:5" ht="18.75" x14ac:dyDescent="0.3">
      <c r="B281" s="28"/>
      <c r="C281" s="29"/>
      <c r="D281" s="49"/>
      <c r="E281" s="49"/>
    </row>
    <row r="282" spans="2:5" ht="18.75" x14ac:dyDescent="0.3">
      <c r="B282" s="28"/>
      <c r="C282" s="29"/>
      <c r="D282" s="49"/>
      <c r="E282" s="49"/>
    </row>
    <row r="283" spans="2:5" ht="18.75" x14ac:dyDescent="0.3">
      <c r="B283" s="28"/>
      <c r="C283" s="29"/>
      <c r="D283" s="49"/>
      <c r="E283" s="49"/>
    </row>
    <row r="284" spans="2:5" ht="18.75" x14ac:dyDescent="0.3">
      <c r="B284" s="28"/>
      <c r="C284" s="29"/>
      <c r="D284" s="49"/>
      <c r="E284" s="49"/>
    </row>
    <row r="285" spans="2:5" ht="18.75" x14ac:dyDescent="0.3">
      <c r="B285" s="28"/>
      <c r="C285" s="29"/>
      <c r="D285" s="49"/>
      <c r="E285" s="49"/>
    </row>
    <row r="286" spans="2:5" ht="18.75" x14ac:dyDescent="0.3">
      <c r="B286" s="28"/>
      <c r="C286" s="29"/>
      <c r="D286" s="49"/>
      <c r="E286" s="49"/>
    </row>
    <row r="287" spans="2:5" ht="18.75" x14ac:dyDescent="0.3">
      <c r="B287" s="28"/>
      <c r="C287" s="29"/>
      <c r="D287" s="49"/>
      <c r="E287" s="49"/>
    </row>
    <row r="288" spans="2:5" ht="18.75" x14ac:dyDescent="0.3">
      <c r="B288" s="28"/>
      <c r="C288" s="29"/>
      <c r="D288" s="49"/>
      <c r="E288" s="49"/>
    </row>
    <row r="289" spans="2:5" ht="18.75" x14ac:dyDescent="0.3">
      <c r="B289" s="28"/>
      <c r="C289" s="29"/>
      <c r="D289" s="49"/>
      <c r="E289" s="49"/>
    </row>
    <row r="290" spans="2:5" ht="18.75" x14ac:dyDescent="0.3">
      <c r="B290" s="28"/>
      <c r="C290" s="29"/>
      <c r="D290" s="49"/>
      <c r="E290" s="49"/>
    </row>
    <row r="291" spans="2:5" ht="18.75" x14ac:dyDescent="0.3">
      <c r="B291" s="28"/>
      <c r="C291" s="29"/>
      <c r="D291" s="49"/>
      <c r="E291" s="49"/>
    </row>
    <row r="292" spans="2:5" ht="18.75" x14ac:dyDescent="0.3">
      <c r="B292" s="28"/>
      <c r="C292" s="29"/>
      <c r="D292" s="49"/>
      <c r="E292" s="49"/>
    </row>
    <row r="293" spans="2:5" ht="18.75" x14ac:dyDescent="0.3">
      <c r="B293" s="28"/>
      <c r="C293" s="29"/>
      <c r="D293" s="49"/>
      <c r="E293" s="49"/>
    </row>
    <row r="294" spans="2:5" ht="18.75" x14ac:dyDescent="0.3">
      <c r="B294" s="28"/>
      <c r="C294" s="29"/>
      <c r="D294" s="49"/>
      <c r="E294" s="49"/>
    </row>
    <row r="295" spans="2:5" ht="18.75" x14ac:dyDescent="0.3">
      <c r="B295" s="28"/>
      <c r="C295" s="29"/>
      <c r="D295" s="49"/>
      <c r="E295" s="49"/>
    </row>
  </sheetData>
  <mergeCells count="7">
    <mergeCell ref="C1:E1"/>
    <mergeCell ref="C2:E2"/>
    <mergeCell ref="A218:B219"/>
    <mergeCell ref="B4:H4"/>
    <mergeCell ref="F1:H1"/>
    <mergeCell ref="F2:H2"/>
    <mergeCell ref="G218:H218"/>
  </mergeCells>
  <phoneticPr fontId="7" type="noConversion"/>
  <pageMargins left="1.1023622047244095" right="0.31496062992125984" top="0.74803149606299213" bottom="0.55118110236220474" header="0.31496062992125984" footer="0.31496062992125984"/>
  <pageSetup paperSize="9" scale="58" fitToHeight="0" orientation="portrait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287"/>
  <sheetViews>
    <sheetView view="pageBreakPreview" zoomScale="102" zoomScaleNormal="100" zoomScaleSheetLayoutView="102" workbookViewId="0">
      <selection activeCell="B5" sqref="B5:K5"/>
    </sheetView>
  </sheetViews>
  <sheetFormatPr defaultColWidth="9.140625" defaultRowHeight="15.75" x14ac:dyDescent="0.25"/>
  <cols>
    <col min="1" max="1" width="4.7109375" style="57" customWidth="1"/>
    <col min="2" max="2" width="35.5703125" style="58" customWidth="1"/>
    <col min="3" max="3" width="5.28515625" style="58" customWidth="1"/>
    <col min="4" max="4" width="4" style="63" customWidth="1"/>
    <col min="5" max="5" width="5.85546875" style="59" customWidth="1"/>
    <col min="6" max="6" width="16.85546875" style="64" customWidth="1"/>
    <col min="7" max="7" width="6" style="59" customWidth="1"/>
    <col min="8" max="8" width="21.140625" style="59" customWidth="1"/>
    <col min="9" max="9" width="19.140625" style="59" customWidth="1"/>
    <col min="10" max="10" width="20" style="61" customWidth="1"/>
    <col min="11" max="11" width="18.7109375" style="61" customWidth="1"/>
    <col min="12" max="16384" width="9.140625" style="59"/>
  </cols>
  <sheetData>
    <row r="1" spans="1:11" ht="33.75" customHeight="1" x14ac:dyDescent="0.3">
      <c r="A1" s="114"/>
      <c r="B1" s="70"/>
      <c r="C1" s="72"/>
      <c r="D1" s="72"/>
      <c r="E1" s="72"/>
      <c r="F1" s="72"/>
      <c r="G1" s="72"/>
      <c r="H1" s="72"/>
      <c r="I1" s="181" t="s">
        <v>398</v>
      </c>
      <c r="J1" s="182"/>
      <c r="K1" s="182"/>
    </row>
    <row r="2" spans="1:11" ht="33.75" customHeight="1" x14ac:dyDescent="0.3">
      <c r="A2" s="114"/>
      <c r="B2" s="70"/>
      <c r="C2" s="72"/>
      <c r="D2" s="72"/>
      <c r="E2" s="72"/>
      <c r="F2" s="72"/>
      <c r="G2" s="72"/>
      <c r="H2" s="72"/>
      <c r="I2" s="181" t="s">
        <v>397</v>
      </c>
      <c r="J2" s="182"/>
      <c r="K2" s="182"/>
    </row>
    <row r="3" spans="1:11" ht="33.75" customHeight="1" x14ac:dyDescent="0.3">
      <c r="A3" s="114"/>
      <c r="B3" s="70"/>
      <c r="C3" s="72"/>
      <c r="D3" s="72"/>
      <c r="E3" s="72"/>
      <c r="F3" s="72"/>
      <c r="G3" s="72"/>
      <c r="H3" s="72"/>
      <c r="I3" s="182"/>
      <c r="J3" s="182"/>
      <c r="K3" s="182"/>
    </row>
    <row r="4" spans="1:11" ht="25.5" customHeight="1" x14ac:dyDescent="0.3">
      <c r="A4" s="172"/>
      <c r="B4" s="173"/>
      <c r="C4" s="173"/>
      <c r="D4" s="173"/>
      <c r="E4" s="173"/>
      <c r="F4" s="173"/>
      <c r="G4" s="173"/>
      <c r="H4" s="173"/>
      <c r="I4" s="173"/>
      <c r="J4" s="173"/>
      <c r="K4" s="173"/>
    </row>
    <row r="5" spans="1:11" s="62" customFormat="1" ht="40.15" customHeight="1" x14ac:dyDescent="0.25">
      <c r="A5" s="116"/>
      <c r="B5" s="175" t="s">
        <v>355</v>
      </c>
      <c r="C5" s="175"/>
      <c r="D5" s="175"/>
      <c r="E5" s="175"/>
      <c r="F5" s="175"/>
      <c r="G5" s="175"/>
      <c r="H5" s="175"/>
      <c r="I5" s="176"/>
      <c r="J5" s="176"/>
      <c r="K5" s="176"/>
    </row>
    <row r="6" spans="1:11" ht="19.5" customHeight="1" x14ac:dyDescent="0.3">
      <c r="A6" s="114"/>
      <c r="B6" s="117"/>
      <c r="C6" s="117"/>
      <c r="D6" s="118"/>
      <c r="E6" s="118"/>
      <c r="F6" s="68"/>
      <c r="G6" s="70"/>
      <c r="H6" s="118"/>
      <c r="I6" s="118"/>
      <c r="J6" s="115"/>
      <c r="K6" s="118" t="s">
        <v>48</v>
      </c>
    </row>
    <row r="7" spans="1:11" s="65" customFormat="1" ht="34.5" customHeight="1" x14ac:dyDescent="0.2">
      <c r="A7" s="170" t="s">
        <v>85</v>
      </c>
      <c r="B7" s="170" t="s">
        <v>86</v>
      </c>
      <c r="C7" s="170" t="s">
        <v>51</v>
      </c>
      <c r="D7" s="170"/>
      <c r="E7" s="170"/>
      <c r="F7" s="170"/>
      <c r="G7" s="170"/>
      <c r="H7" s="171" t="s">
        <v>193</v>
      </c>
      <c r="I7" s="170" t="s">
        <v>194</v>
      </c>
      <c r="J7" s="170" t="s">
        <v>197</v>
      </c>
      <c r="K7" s="170" t="s">
        <v>196</v>
      </c>
    </row>
    <row r="8" spans="1:11" s="65" customFormat="1" ht="69" customHeight="1" x14ac:dyDescent="0.2">
      <c r="A8" s="170"/>
      <c r="B8" s="170"/>
      <c r="C8" s="119" t="s">
        <v>87</v>
      </c>
      <c r="D8" s="119" t="s">
        <v>52</v>
      </c>
      <c r="E8" s="119" t="s">
        <v>88</v>
      </c>
      <c r="F8" s="121" t="s">
        <v>53</v>
      </c>
      <c r="G8" s="121" t="s">
        <v>89</v>
      </c>
      <c r="H8" s="171"/>
      <c r="I8" s="174"/>
      <c r="J8" s="174"/>
      <c r="K8" s="174"/>
    </row>
    <row r="9" spans="1:11" s="65" customFormat="1" ht="17.25" customHeight="1" x14ac:dyDescent="0.2">
      <c r="A9" s="119">
        <v>1</v>
      </c>
      <c r="B9" s="119">
        <v>2</v>
      </c>
      <c r="C9" s="119">
        <v>3</v>
      </c>
      <c r="D9" s="119">
        <v>4</v>
      </c>
      <c r="E9" s="119">
        <v>5</v>
      </c>
      <c r="F9" s="121" t="s">
        <v>55</v>
      </c>
      <c r="G9" s="121" t="s">
        <v>90</v>
      </c>
      <c r="H9" s="122">
        <v>8</v>
      </c>
      <c r="I9" s="122">
        <v>9</v>
      </c>
      <c r="J9" s="120">
        <v>10</v>
      </c>
      <c r="K9" s="120">
        <v>11</v>
      </c>
    </row>
    <row r="10" spans="1:11" s="65" customFormat="1" ht="17.25" customHeight="1" x14ac:dyDescent="0.2">
      <c r="A10" s="119"/>
      <c r="B10" s="119"/>
      <c r="C10" s="119"/>
      <c r="D10" s="119"/>
      <c r="E10" s="119"/>
      <c r="F10" s="121"/>
      <c r="G10" s="121"/>
      <c r="H10" s="122"/>
      <c r="I10" s="122"/>
      <c r="J10" s="120"/>
      <c r="K10" s="120"/>
    </row>
    <row r="11" spans="1:11" s="60" customFormat="1" ht="19.5" customHeight="1" x14ac:dyDescent="0.25">
      <c r="A11" s="123"/>
      <c r="B11" s="123" t="s">
        <v>91</v>
      </c>
      <c r="C11" s="123"/>
      <c r="D11" s="123"/>
      <c r="E11" s="123"/>
      <c r="F11" s="124"/>
      <c r="G11" s="124"/>
      <c r="H11" s="125">
        <f>H23+H12</f>
        <v>1218401797</v>
      </c>
      <c r="I11" s="125">
        <f>I23+I12</f>
        <v>894494453.00000012</v>
      </c>
      <c r="J11" s="125">
        <f>SUM(H11-I11)</f>
        <v>323907343.99999988</v>
      </c>
      <c r="K11" s="120">
        <f>SUM(I11*100/H11)</f>
        <v>73.415391802807733</v>
      </c>
    </row>
    <row r="12" spans="1:11" s="60" customFormat="1" ht="56.25" x14ac:dyDescent="0.25">
      <c r="A12" s="123">
        <v>1</v>
      </c>
      <c r="B12" s="133" t="s">
        <v>29</v>
      </c>
      <c r="C12" s="123">
        <v>991</v>
      </c>
      <c r="D12" s="123"/>
      <c r="E12" s="123"/>
      <c r="F12" s="124"/>
      <c r="G12" s="124"/>
      <c r="H12" s="125">
        <f>H13</f>
        <v>24900</v>
      </c>
      <c r="I12" s="125">
        <f>I13</f>
        <v>19800</v>
      </c>
      <c r="J12" s="125">
        <f t="shared" ref="J12:J79" si="0">SUM(H12-I12)</f>
        <v>5100</v>
      </c>
      <c r="K12" s="120">
        <f t="shared" ref="K12:K86" si="1">SUM(I12*100/H12)</f>
        <v>79.518072289156621</v>
      </c>
    </row>
    <row r="13" spans="1:11" s="60" customFormat="1" ht="33.75" customHeight="1" x14ac:dyDescent="0.25">
      <c r="A13" s="123"/>
      <c r="B13" s="134" t="s">
        <v>56</v>
      </c>
      <c r="C13" s="126">
        <v>991</v>
      </c>
      <c r="D13" s="126" t="s">
        <v>57</v>
      </c>
      <c r="E13" s="126" t="s">
        <v>31</v>
      </c>
      <c r="F13" s="124"/>
      <c r="G13" s="124"/>
      <c r="H13" s="125">
        <f>SUM(H14,H19)</f>
        <v>24900</v>
      </c>
      <c r="I13" s="125">
        <f>SUM(I14,I19)</f>
        <v>19800</v>
      </c>
      <c r="J13" s="125">
        <f t="shared" si="0"/>
        <v>5100</v>
      </c>
      <c r="K13" s="120">
        <f t="shared" si="1"/>
        <v>79.518072289156621</v>
      </c>
    </row>
    <row r="14" spans="1:11" s="60" customFormat="1" ht="109.5" customHeight="1" x14ac:dyDescent="0.25">
      <c r="A14" s="123" t="s">
        <v>146</v>
      </c>
      <c r="B14" s="135" t="s">
        <v>170</v>
      </c>
      <c r="C14" s="119">
        <v>991</v>
      </c>
      <c r="D14" s="127" t="s">
        <v>57</v>
      </c>
      <c r="E14" s="127" t="s">
        <v>69</v>
      </c>
      <c r="F14" s="127"/>
      <c r="G14" s="127"/>
      <c r="H14" s="125">
        <f>H15</f>
        <v>5100</v>
      </c>
      <c r="I14" s="125">
        <f>I15</f>
        <v>0</v>
      </c>
      <c r="J14" s="125">
        <f t="shared" si="0"/>
        <v>5100</v>
      </c>
      <c r="K14" s="120">
        <f t="shared" si="1"/>
        <v>0</v>
      </c>
    </row>
    <row r="15" spans="1:11" s="60" customFormat="1" ht="117" customHeight="1" x14ac:dyDescent="0.25">
      <c r="A15" s="123"/>
      <c r="B15" s="135" t="s">
        <v>169</v>
      </c>
      <c r="C15" s="119">
        <v>991</v>
      </c>
      <c r="D15" s="127" t="s">
        <v>57</v>
      </c>
      <c r="E15" s="127" t="s">
        <v>69</v>
      </c>
      <c r="F15" s="127" t="s">
        <v>98</v>
      </c>
      <c r="G15" s="127"/>
      <c r="H15" s="128">
        <f>H16</f>
        <v>5100</v>
      </c>
      <c r="I15" s="128">
        <f>I16</f>
        <v>0</v>
      </c>
      <c r="J15" s="125">
        <f t="shared" si="0"/>
        <v>5100</v>
      </c>
      <c r="K15" s="120">
        <f t="shared" si="1"/>
        <v>0</v>
      </c>
    </row>
    <row r="16" spans="1:11" s="60" customFormat="1" ht="54.75" customHeight="1" x14ac:dyDescent="0.25">
      <c r="A16" s="123"/>
      <c r="B16" s="135" t="s">
        <v>122</v>
      </c>
      <c r="C16" s="119">
        <v>991</v>
      </c>
      <c r="D16" s="127" t="s">
        <v>57</v>
      </c>
      <c r="E16" s="127" t="s">
        <v>69</v>
      </c>
      <c r="F16" s="127" t="s">
        <v>167</v>
      </c>
      <c r="G16" s="127"/>
      <c r="H16" s="128">
        <f>SUM(H17:H18)</f>
        <v>5100</v>
      </c>
      <c r="I16" s="128">
        <f>SUM(I17:I18)</f>
        <v>0</v>
      </c>
      <c r="J16" s="125">
        <f t="shared" si="0"/>
        <v>5100</v>
      </c>
      <c r="K16" s="120">
        <f t="shared" si="1"/>
        <v>0</v>
      </c>
    </row>
    <row r="17" spans="1:11" s="60" customFormat="1" ht="55.9" customHeight="1" x14ac:dyDescent="0.25">
      <c r="A17" s="123"/>
      <c r="B17" s="135" t="s">
        <v>126</v>
      </c>
      <c r="C17" s="119">
        <v>991</v>
      </c>
      <c r="D17" s="127" t="s">
        <v>57</v>
      </c>
      <c r="E17" s="127" t="s">
        <v>69</v>
      </c>
      <c r="F17" s="127" t="s">
        <v>167</v>
      </c>
      <c r="G17" s="127" t="s">
        <v>125</v>
      </c>
      <c r="H17" s="128">
        <v>5000</v>
      </c>
      <c r="I17" s="128">
        <v>0</v>
      </c>
      <c r="J17" s="125">
        <f t="shared" si="0"/>
        <v>5000</v>
      </c>
      <c r="K17" s="120">
        <f t="shared" si="1"/>
        <v>0</v>
      </c>
    </row>
    <row r="18" spans="1:11" s="60" customFormat="1" ht="36" customHeight="1" x14ac:dyDescent="0.25">
      <c r="A18" s="123"/>
      <c r="B18" s="135" t="s">
        <v>128</v>
      </c>
      <c r="C18" s="119">
        <v>991</v>
      </c>
      <c r="D18" s="127" t="s">
        <v>57</v>
      </c>
      <c r="E18" s="127" t="s">
        <v>69</v>
      </c>
      <c r="F18" s="127" t="s">
        <v>167</v>
      </c>
      <c r="G18" s="127" t="s">
        <v>127</v>
      </c>
      <c r="H18" s="128">
        <v>100</v>
      </c>
      <c r="I18" s="128">
        <v>0</v>
      </c>
      <c r="J18" s="125">
        <f t="shared" si="0"/>
        <v>100</v>
      </c>
      <c r="K18" s="120">
        <f t="shared" si="1"/>
        <v>0</v>
      </c>
    </row>
    <row r="19" spans="1:11" s="60" customFormat="1" ht="91.5" customHeight="1" x14ac:dyDescent="0.25">
      <c r="A19" s="123" t="s">
        <v>146</v>
      </c>
      <c r="B19" s="135" t="s">
        <v>16</v>
      </c>
      <c r="C19" s="119">
        <v>991</v>
      </c>
      <c r="D19" s="127" t="s">
        <v>57</v>
      </c>
      <c r="E19" s="127" t="s">
        <v>15</v>
      </c>
      <c r="F19" s="127"/>
      <c r="G19" s="127"/>
      <c r="H19" s="125">
        <f t="shared" ref="H19:I21" si="2">H20</f>
        <v>19800</v>
      </c>
      <c r="I19" s="125">
        <f t="shared" si="2"/>
        <v>19800</v>
      </c>
      <c r="J19" s="125">
        <f t="shared" si="0"/>
        <v>0</v>
      </c>
      <c r="K19" s="120">
        <f t="shared" si="1"/>
        <v>100</v>
      </c>
    </row>
    <row r="20" spans="1:11" s="60" customFormat="1" ht="34.5" customHeight="1" x14ac:dyDescent="0.25">
      <c r="A20" s="123"/>
      <c r="B20" s="135" t="s">
        <v>96</v>
      </c>
      <c r="C20" s="119">
        <v>991</v>
      </c>
      <c r="D20" s="127" t="s">
        <v>57</v>
      </c>
      <c r="E20" s="127" t="s">
        <v>15</v>
      </c>
      <c r="F20" s="127" t="s">
        <v>98</v>
      </c>
      <c r="G20" s="127"/>
      <c r="H20" s="128">
        <f t="shared" si="2"/>
        <v>19800</v>
      </c>
      <c r="I20" s="128">
        <f t="shared" si="2"/>
        <v>19800</v>
      </c>
      <c r="J20" s="125">
        <f t="shared" si="0"/>
        <v>0</v>
      </c>
      <c r="K20" s="120">
        <f t="shared" si="1"/>
        <v>100</v>
      </c>
    </row>
    <row r="21" spans="1:11" s="60" customFormat="1" ht="36.75" customHeight="1" x14ac:dyDescent="0.25">
      <c r="A21" s="123"/>
      <c r="B21" s="135" t="s">
        <v>17</v>
      </c>
      <c r="C21" s="119">
        <v>991</v>
      </c>
      <c r="D21" s="127" t="s">
        <v>57</v>
      </c>
      <c r="E21" s="127" t="s">
        <v>15</v>
      </c>
      <c r="F21" s="127" t="s">
        <v>179</v>
      </c>
      <c r="G21" s="127"/>
      <c r="H21" s="128">
        <f t="shared" si="2"/>
        <v>19800</v>
      </c>
      <c r="I21" s="128">
        <f t="shared" si="2"/>
        <v>19800</v>
      </c>
      <c r="J21" s="125">
        <f t="shared" si="0"/>
        <v>0</v>
      </c>
      <c r="K21" s="120">
        <f t="shared" si="1"/>
        <v>100</v>
      </c>
    </row>
    <row r="22" spans="1:11" s="60" customFormat="1" ht="16.899999999999999" customHeight="1" x14ac:dyDescent="0.25">
      <c r="A22" s="123"/>
      <c r="B22" s="135" t="s">
        <v>47</v>
      </c>
      <c r="C22" s="119">
        <v>991</v>
      </c>
      <c r="D22" s="127" t="s">
        <v>57</v>
      </c>
      <c r="E22" s="127" t="s">
        <v>15</v>
      </c>
      <c r="F22" s="127" t="s">
        <v>179</v>
      </c>
      <c r="G22" s="127" t="s">
        <v>46</v>
      </c>
      <c r="H22" s="128">
        <v>19800</v>
      </c>
      <c r="I22" s="128">
        <v>19800</v>
      </c>
      <c r="J22" s="125">
        <f t="shared" si="0"/>
        <v>0</v>
      </c>
      <c r="K22" s="120">
        <f t="shared" si="1"/>
        <v>100</v>
      </c>
    </row>
    <row r="23" spans="1:11" s="67" customFormat="1" ht="52.5" customHeight="1" x14ac:dyDescent="0.25">
      <c r="A23" s="123">
        <v>2</v>
      </c>
      <c r="B23" s="133" t="s">
        <v>30</v>
      </c>
      <c r="C23" s="123">
        <v>992</v>
      </c>
      <c r="D23" s="123"/>
      <c r="E23" s="123"/>
      <c r="F23" s="124"/>
      <c r="G23" s="124"/>
      <c r="H23" s="125">
        <f>H24+H83+H112+H146+H226+H235+H275+H254+H39</f>
        <v>1218376897</v>
      </c>
      <c r="I23" s="125">
        <f>I24+I83+I112+I146+I226+I235+I275+I254+I39</f>
        <v>894474653.00000012</v>
      </c>
      <c r="J23" s="125">
        <f t="shared" si="0"/>
        <v>323902243.99999988</v>
      </c>
      <c r="K23" s="120">
        <f t="shared" si="1"/>
        <v>73.415267082169578</v>
      </c>
    </row>
    <row r="24" spans="1:11" ht="34.5" customHeight="1" x14ac:dyDescent="0.25">
      <c r="A24" s="124"/>
      <c r="B24" s="133" t="s">
        <v>56</v>
      </c>
      <c r="C24" s="123">
        <v>992</v>
      </c>
      <c r="D24" s="124" t="s">
        <v>57</v>
      </c>
      <c r="E24" s="129" t="s">
        <v>31</v>
      </c>
      <c r="F24" s="127"/>
      <c r="G24" s="130"/>
      <c r="H24" s="125">
        <f>H25+H30+H44+H49</f>
        <v>218568386</v>
      </c>
      <c r="I24" s="125">
        <f>I25+I30+I44+I49</f>
        <v>164141941.70000002</v>
      </c>
      <c r="J24" s="125">
        <f t="shared" si="0"/>
        <v>54426444.299999982</v>
      </c>
      <c r="K24" s="120">
        <f t="shared" si="1"/>
        <v>75.098665778682204</v>
      </c>
    </row>
    <row r="25" spans="1:11" ht="73.5" customHeight="1" x14ac:dyDescent="0.25">
      <c r="A25" s="121"/>
      <c r="B25" s="135" t="s">
        <v>58</v>
      </c>
      <c r="C25" s="119">
        <v>992</v>
      </c>
      <c r="D25" s="127" t="s">
        <v>57</v>
      </c>
      <c r="E25" s="127" t="s">
        <v>59</v>
      </c>
      <c r="F25" s="127"/>
      <c r="G25" s="127"/>
      <c r="H25" s="125">
        <f t="shared" ref="H25:I28" si="3">H26</f>
        <v>2257283</v>
      </c>
      <c r="I25" s="125">
        <f t="shared" si="3"/>
        <v>2257180.9300000002</v>
      </c>
      <c r="J25" s="125">
        <f t="shared" si="0"/>
        <v>102.06999999983236</v>
      </c>
      <c r="K25" s="120">
        <f t="shared" si="1"/>
        <v>99.995478192145171</v>
      </c>
    </row>
    <row r="26" spans="1:11" ht="58.5" customHeight="1" x14ac:dyDescent="0.25">
      <c r="A26" s="124"/>
      <c r="B26" s="135" t="s">
        <v>147</v>
      </c>
      <c r="C26" s="119">
        <v>992</v>
      </c>
      <c r="D26" s="127" t="s">
        <v>57</v>
      </c>
      <c r="E26" s="127" t="s">
        <v>59</v>
      </c>
      <c r="F26" s="127" t="s">
        <v>101</v>
      </c>
      <c r="G26" s="127"/>
      <c r="H26" s="128">
        <f t="shared" si="3"/>
        <v>2257283</v>
      </c>
      <c r="I26" s="128">
        <f t="shared" si="3"/>
        <v>2257180.9300000002</v>
      </c>
      <c r="J26" s="125">
        <f t="shared" si="0"/>
        <v>102.06999999983236</v>
      </c>
      <c r="K26" s="120">
        <f t="shared" si="1"/>
        <v>99.995478192145171</v>
      </c>
    </row>
    <row r="27" spans="1:11" ht="56.25" x14ac:dyDescent="0.25">
      <c r="A27" s="124"/>
      <c r="B27" s="135" t="s">
        <v>148</v>
      </c>
      <c r="C27" s="119">
        <v>992</v>
      </c>
      <c r="D27" s="127" t="s">
        <v>57</v>
      </c>
      <c r="E27" s="127" t="s">
        <v>59</v>
      </c>
      <c r="F27" s="127" t="s">
        <v>100</v>
      </c>
      <c r="G27" s="127"/>
      <c r="H27" s="128">
        <f t="shared" si="3"/>
        <v>2257283</v>
      </c>
      <c r="I27" s="128">
        <f t="shared" si="3"/>
        <v>2257180.9300000002</v>
      </c>
      <c r="J27" s="125">
        <f t="shared" si="0"/>
        <v>102.06999999983236</v>
      </c>
      <c r="K27" s="120">
        <f t="shared" si="1"/>
        <v>99.995478192145171</v>
      </c>
    </row>
    <row r="28" spans="1:11" ht="38.25" customHeight="1" x14ac:dyDescent="0.25">
      <c r="A28" s="124"/>
      <c r="B28" s="135" t="s">
        <v>122</v>
      </c>
      <c r="C28" s="119">
        <v>992</v>
      </c>
      <c r="D28" s="127" t="s">
        <v>57</v>
      </c>
      <c r="E28" s="127" t="s">
        <v>59</v>
      </c>
      <c r="F28" s="127" t="s">
        <v>99</v>
      </c>
      <c r="G28" s="127"/>
      <c r="H28" s="128">
        <f t="shared" si="3"/>
        <v>2257283</v>
      </c>
      <c r="I28" s="128">
        <f t="shared" si="3"/>
        <v>2257180.9300000002</v>
      </c>
      <c r="J28" s="125">
        <f t="shared" si="0"/>
        <v>102.06999999983236</v>
      </c>
      <c r="K28" s="120">
        <f t="shared" si="1"/>
        <v>99.995478192145171</v>
      </c>
    </row>
    <row r="29" spans="1:11" ht="180.75" customHeight="1" x14ac:dyDescent="0.25">
      <c r="A29" s="124"/>
      <c r="B29" s="135" t="s">
        <v>124</v>
      </c>
      <c r="C29" s="119">
        <v>992</v>
      </c>
      <c r="D29" s="127" t="s">
        <v>57</v>
      </c>
      <c r="E29" s="127" t="s">
        <v>59</v>
      </c>
      <c r="F29" s="127" t="s">
        <v>99</v>
      </c>
      <c r="G29" s="127" t="s">
        <v>123</v>
      </c>
      <c r="H29" s="128">
        <v>2257283</v>
      </c>
      <c r="I29" s="128">
        <v>2257180.9300000002</v>
      </c>
      <c r="J29" s="125">
        <f t="shared" si="0"/>
        <v>102.06999999983236</v>
      </c>
      <c r="K29" s="120">
        <f t="shared" si="1"/>
        <v>99.995478192145171</v>
      </c>
    </row>
    <row r="30" spans="1:11" ht="111" customHeight="1" x14ac:dyDescent="0.25">
      <c r="A30" s="121"/>
      <c r="B30" s="135" t="s">
        <v>120</v>
      </c>
      <c r="C30" s="119">
        <v>992</v>
      </c>
      <c r="D30" s="127" t="s">
        <v>57</v>
      </c>
      <c r="E30" s="127" t="s">
        <v>60</v>
      </c>
      <c r="F30" s="127"/>
      <c r="G30" s="127"/>
      <c r="H30" s="125">
        <f>H31</f>
        <v>39868476</v>
      </c>
      <c r="I30" s="125">
        <f>I31</f>
        <v>39851039.590000004</v>
      </c>
      <c r="J30" s="125">
        <f t="shared" si="0"/>
        <v>17436.409999996424</v>
      </c>
      <c r="K30" s="120">
        <f t="shared" si="1"/>
        <v>99.956265170507152</v>
      </c>
    </row>
    <row r="31" spans="1:11" ht="36.75" customHeight="1" x14ac:dyDescent="0.25">
      <c r="A31" s="124"/>
      <c r="B31" s="135" t="s">
        <v>147</v>
      </c>
      <c r="C31" s="119">
        <v>992</v>
      </c>
      <c r="D31" s="127" t="s">
        <v>57</v>
      </c>
      <c r="E31" s="127" t="s">
        <v>60</v>
      </c>
      <c r="F31" s="127" t="s">
        <v>101</v>
      </c>
      <c r="G31" s="127"/>
      <c r="H31" s="128">
        <f>H32</f>
        <v>39868476</v>
      </c>
      <c r="I31" s="128">
        <f>I32</f>
        <v>39851039.590000004</v>
      </c>
      <c r="J31" s="125">
        <f t="shared" si="0"/>
        <v>17436.409999996424</v>
      </c>
      <c r="K31" s="120">
        <f t="shared" si="1"/>
        <v>99.956265170507152</v>
      </c>
    </row>
    <row r="32" spans="1:11" ht="57" customHeight="1" x14ac:dyDescent="0.25">
      <c r="A32" s="124"/>
      <c r="B32" s="135" t="s">
        <v>149</v>
      </c>
      <c r="C32" s="119">
        <v>992</v>
      </c>
      <c r="D32" s="127" t="s">
        <v>57</v>
      </c>
      <c r="E32" s="127" t="s">
        <v>60</v>
      </c>
      <c r="F32" s="127" t="s">
        <v>103</v>
      </c>
      <c r="G32" s="127"/>
      <c r="H32" s="128">
        <f>H33+H37</f>
        <v>39868476</v>
      </c>
      <c r="I32" s="128">
        <f>I33+I37</f>
        <v>39851039.590000004</v>
      </c>
      <c r="J32" s="125">
        <f t="shared" si="0"/>
        <v>17436.409999996424</v>
      </c>
      <c r="K32" s="120">
        <f t="shared" si="1"/>
        <v>99.956265170507152</v>
      </c>
    </row>
    <row r="33" spans="1:11" ht="62.25" customHeight="1" x14ac:dyDescent="0.25">
      <c r="A33" s="124"/>
      <c r="B33" s="135" t="s">
        <v>122</v>
      </c>
      <c r="C33" s="119">
        <v>992</v>
      </c>
      <c r="D33" s="127" t="s">
        <v>57</v>
      </c>
      <c r="E33" s="127" t="s">
        <v>60</v>
      </c>
      <c r="F33" s="127" t="s">
        <v>102</v>
      </c>
      <c r="G33" s="127"/>
      <c r="H33" s="128">
        <f>H34+H35+H36</f>
        <v>39768476</v>
      </c>
      <c r="I33" s="128">
        <f>I34+I35+I36</f>
        <v>39751039.590000004</v>
      </c>
      <c r="J33" s="125">
        <f t="shared" si="0"/>
        <v>17436.409999996424</v>
      </c>
      <c r="K33" s="120">
        <f t="shared" si="1"/>
        <v>99.956155196895168</v>
      </c>
    </row>
    <row r="34" spans="1:11" ht="172.9" customHeight="1" x14ac:dyDescent="0.25">
      <c r="A34" s="124"/>
      <c r="B34" s="135" t="s">
        <v>124</v>
      </c>
      <c r="C34" s="119">
        <v>992</v>
      </c>
      <c r="D34" s="127" t="s">
        <v>57</v>
      </c>
      <c r="E34" s="127" t="s">
        <v>60</v>
      </c>
      <c r="F34" s="127" t="s">
        <v>102</v>
      </c>
      <c r="G34" s="127" t="s">
        <v>123</v>
      </c>
      <c r="H34" s="128">
        <v>39584876</v>
      </c>
      <c r="I34" s="128">
        <v>39567501.590000004</v>
      </c>
      <c r="J34" s="125">
        <f t="shared" si="0"/>
        <v>17374.409999996424</v>
      </c>
      <c r="K34" s="120">
        <f t="shared" si="1"/>
        <v>99.956108464252878</v>
      </c>
    </row>
    <row r="35" spans="1:11" ht="33" hidden="1" customHeight="1" x14ac:dyDescent="0.25">
      <c r="A35" s="124"/>
      <c r="B35" s="135" t="s">
        <v>126</v>
      </c>
      <c r="C35" s="119">
        <v>992</v>
      </c>
      <c r="D35" s="127" t="s">
        <v>57</v>
      </c>
      <c r="E35" s="127" t="s">
        <v>60</v>
      </c>
      <c r="F35" s="127" t="s">
        <v>102</v>
      </c>
      <c r="G35" s="127" t="s">
        <v>125</v>
      </c>
      <c r="H35" s="128">
        <v>0</v>
      </c>
      <c r="I35" s="128">
        <v>0</v>
      </c>
      <c r="J35" s="125">
        <f t="shared" si="0"/>
        <v>0</v>
      </c>
      <c r="K35" s="120" t="e">
        <f t="shared" si="1"/>
        <v>#DIV/0!</v>
      </c>
    </row>
    <row r="36" spans="1:11" ht="42.75" customHeight="1" x14ac:dyDescent="0.25">
      <c r="A36" s="124"/>
      <c r="B36" s="135" t="s">
        <v>128</v>
      </c>
      <c r="C36" s="119">
        <v>992</v>
      </c>
      <c r="D36" s="127" t="s">
        <v>57</v>
      </c>
      <c r="E36" s="127" t="s">
        <v>60</v>
      </c>
      <c r="F36" s="127" t="s">
        <v>102</v>
      </c>
      <c r="G36" s="127" t="s">
        <v>127</v>
      </c>
      <c r="H36" s="128">
        <v>183600</v>
      </c>
      <c r="I36" s="128">
        <v>183538</v>
      </c>
      <c r="J36" s="125">
        <f t="shared" si="0"/>
        <v>62</v>
      </c>
      <c r="K36" s="120">
        <f t="shared" si="1"/>
        <v>99.966230936819173</v>
      </c>
    </row>
    <row r="37" spans="1:11" ht="102" customHeight="1" x14ac:dyDescent="0.25">
      <c r="A37" s="124"/>
      <c r="B37" s="135" t="s">
        <v>129</v>
      </c>
      <c r="C37" s="119">
        <v>992</v>
      </c>
      <c r="D37" s="127" t="s">
        <v>57</v>
      </c>
      <c r="E37" s="127" t="s">
        <v>60</v>
      </c>
      <c r="F37" s="127" t="s">
        <v>104</v>
      </c>
      <c r="G37" s="127"/>
      <c r="H37" s="128">
        <f>H38</f>
        <v>100000</v>
      </c>
      <c r="I37" s="128">
        <f>I38</f>
        <v>100000</v>
      </c>
      <c r="J37" s="125">
        <f t="shared" si="0"/>
        <v>0</v>
      </c>
      <c r="K37" s="120">
        <f t="shared" si="1"/>
        <v>100</v>
      </c>
    </row>
    <row r="38" spans="1:11" ht="56.25" x14ac:dyDescent="0.25">
      <c r="A38" s="124"/>
      <c r="B38" s="135" t="s">
        <v>126</v>
      </c>
      <c r="C38" s="119">
        <v>992</v>
      </c>
      <c r="D38" s="127" t="s">
        <v>57</v>
      </c>
      <c r="E38" s="127" t="s">
        <v>60</v>
      </c>
      <c r="F38" s="127" t="s">
        <v>104</v>
      </c>
      <c r="G38" s="127" t="s">
        <v>125</v>
      </c>
      <c r="H38" s="128">
        <v>100000</v>
      </c>
      <c r="I38" s="128">
        <v>100000</v>
      </c>
      <c r="J38" s="125">
        <f t="shared" si="0"/>
        <v>0</v>
      </c>
      <c r="K38" s="120">
        <f t="shared" si="1"/>
        <v>100</v>
      </c>
    </row>
    <row r="39" spans="1:11" ht="1.1499999999999999" hidden="1" customHeight="1" x14ac:dyDescent="0.25">
      <c r="A39" s="124"/>
      <c r="B39" s="134" t="s">
        <v>248</v>
      </c>
      <c r="C39" s="119">
        <v>992</v>
      </c>
      <c r="D39" s="127" t="s">
        <v>57</v>
      </c>
      <c r="E39" s="127" t="s">
        <v>62</v>
      </c>
      <c r="F39" s="127"/>
      <c r="G39" s="127"/>
      <c r="H39" s="128">
        <f t="shared" ref="H39:I42" si="4">H40</f>
        <v>0</v>
      </c>
      <c r="I39" s="128">
        <f t="shared" si="4"/>
        <v>0</v>
      </c>
      <c r="J39" s="125">
        <f t="shared" ref="J39:J43" si="5">SUM(H39-I39)</f>
        <v>0</v>
      </c>
      <c r="K39" s="120" t="e">
        <f t="shared" ref="K39:K43" si="6">SUM(I39*100/H39)</f>
        <v>#DIV/0!</v>
      </c>
    </row>
    <row r="40" spans="1:11" ht="73.900000000000006" hidden="1" customHeight="1" x14ac:dyDescent="0.25">
      <c r="A40" s="124"/>
      <c r="B40" s="135" t="s">
        <v>171</v>
      </c>
      <c r="C40" s="119">
        <v>992</v>
      </c>
      <c r="D40" s="127" t="s">
        <v>57</v>
      </c>
      <c r="E40" s="127" t="s">
        <v>62</v>
      </c>
      <c r="F40" s="127" t="s">
        <v>98</v>
      </c>
      <c r="G40" s="127"/>
      <c r="H40" s="128">
        <f t="shared" si="4"/>
        <v>0</v>
      </c>
      <c r="I40" s="128">
        <f t="shared" si="4"/>
        <v>0</v>
      </c>
      <c r="J40" s="125">
        <f t="shared" si="5"/>
        <v>0</v>
      </c>
      <c r="K40" s="120" t="e">
        <f t="shared" si="6"/>
        <v>#DIV/0!</v>
      </c>
    </row>
    <row r="41" spans="1:11" ht="39.6" hidden="1" customHeight="1" x14ac:dyDescent="0.25">
      <c r="A41" s="124"/>
      <c r="B41" s="135" t="s">
        <v>251</v>
      </c>
      <c r="C41" s="119">
        <v>992</v>
      </c>
      <c r="D41" s="127" t="s">
        <v>57</v>
      </c>
      <c r="E41" s="127" t="s">
        <v>62</v>
      </c>
      <c r="F41" s="127" t="s">
        <v>249</v>
      </c>
      <c r="G41" s="127"/>
      <c r="H41" s="128">
        <f t="shared" si="4"/>
        <v>0</v>
      </c>
      <c r="I41" s="128">
        <f t="shared" si="4"/>
        <v>0</v>
      </c>
      <c r="J41" s="125">
        <f t="shared" si="5"/>
        <v>0</v>
      </c>
      <c r="K41" s="120" t="e">
        <f t="shared" si="6"/>
        <v>#DIV/0!</v>
      </c>
    </row>
    <row r="42" spans="1:11" ht="24" hidden="1" customHeight="1" x14ac:dyDescent="0.25">
      <c r="A42" s="124"/>
      <c r="B42" s="135" t="s">
        <v>252</v>
      </c>
      <c r="C42" s="119">
        <v>992</v>
      </c>
      <c r="D42" s="127" t="s">
        <v>57</v>
      </c>
      <c r="E42" s="127" t="s">
        <v>62</v>
      </c>
      <c r="F42" s="127" t="s">
        <v>250</v>
      </c>
      <c r="G42" s="127"/>
      <c r="H42" s="128">
        <f t="shared" si="4"/>
        <v>0</v>
      </c>
      <c r="I42" s="128">
        <f t="shared" si="4"/>
        <v>0</v>
      </c>
      <c r="J42" s="125">
        <f t="shared" si="5"/>
        <v>0</v>
      </c>
      <c r="K42" s="120" t="e">
        <f t="shared" si="6"/>
        <v>#DIV/0!</v>
      </c>
    </row>
    <row r="43" spans="1:11" ht="23.45" hidden="1" customHeight="1" x14ac:dyDescent="0.25">
      <c r="A43" s="124"/>
      <c r="B43" s="135" t="s">
        <v>128</v>
      </c>
      <c r="C43" s="119">
        <v>992</v>
      </c>
      <c r="D43" s="127" t="s">
        <v>57</v>
      </c>
      <c r="E43" s="127" t="s">
        <v>62</v>
      </c>
      <c r="F43" s="127" t="s">
        <v>250</v>
      </c>
      <c r="G43" s="127" t="s">
        <v>127</v>
      </c>
      <c r="H43" s="128">
        <v>0</v>
      </c>
      <c r="I43" s="128">
        <v>0</v>
      </c>
      <c r="J43" s="125">
        <f t="shared" si="5"/>
        <v>0</v>
      </c>
      <c r="K43" s="120" t="e">
        <f t="shared" si="6"/>
        <v>#DIV/0!</v>
      </c>
    </row>
    <row r="44" spans="1:11" ht="18" customHeight="1" x14ac:dyDescent="0.25">
      <c r="A44" s="121"/>
      <c r="B44" s="135" t="s">
        <v>63</v>
      </c>
      <c r="C44" s="119">
        <v>992</v>
      </c>
      <c r="D44" s="127" t="s">
        <v>57</v>
      </c>
      <c r="E44" s="127" t="s">
        <v>65</v>
      </c>
      <c r="F44" s="127"/>
      <c r="G44" s="127"/>
      <c r="H44" s="125">
        <f>H45</f>
        <v>500000</v>
      </c>
      <c r="I44" s="125">
        <f>I45</f>
        <v>0</v>
      </c>
      <c r="J44" s="125">
        <f t="shared" si="0"/>
        <v>500000</v>
      </c>
      <c r="K44" s="120">
        <f t="shared" si="1"/>
        <v>0</v>
      </c>
    </row>
    <row r="45" spans="1:11" ht="55.5" customHeight="1" x14ac:dyDescent="0.25">
      <c r="A45" s="124"/>
      <c r="B45" s="135" t="s">
        <v>96</v>
      </c>
      <c r="C45" s="119">
        <v>992</v>
      </c>
      <c r="D45" s="127" t="s">
        <v>57</v>
      </c>
      <c r="E45" s="127" t="s">
        <v>65</v>
      </c>
      <c r="F45" s="127" t="s">
        <v>98</v>
      </c>
      <c r="G45" s="127"/>
      <c r="H45" s="128">
        <f t="shared" ref="H45:I47" si="7">H46</f>
        <v>500000</v>
      </c>
      <c r="I45" s="128">
        <f t="shared" si="7"/>
        <v>0</v>
      </c>
      <c r="J45" s="125">
        <f t="shared" si="0"/>
        <v>500000</v>
      </c>
      <c r="K45" s="120">
        <f t="shared" si="1"/>
        <v>0</v>
      </c>
    </row>
    <row r="46" spans="1:11" ht="36" customHeight="1" x14ac:dyDescent="0.25">
      <c r="A46" s="124"/>
      <c r="B46" s="135" t="s">
        <v>130</v>
      </c>
      <c r="C46" s="119">
        <v>992</v>
      </c>
      <c r="D46" s="127" t="s">
        <v>57</v>
      </c>
      <c r="E46" s="127" t="s">
        <v>65</v>
      </c>
      <c r="F46" s="127" t="s">
        <v>106</v>
      </c>
      <c r="G46" s="127"/>
      <c r="H46" s="128">
        <f t="shared" si="7"/>
        <v>500000</v>
      </c>
      <c r="I46" s="128">
        <f t="shared" si="7"/>
        <v>0</v>
      </c>
      <c r="J46" s="125">
        <f t="shared" si="0"/>
        <v>500000</v>
      </c>
      <c r="K46" s="120">
        <f t="shared" si="1"/>
        <v>0</v>
      </c>
    </row>
    <row r="47" spans="1:11" ht="40.9" customHeight="1" x14ac:dyDescent="0.25">
      <c r="A47" s="124"/>
      <c r="B47" s="135" t="s">
        <v>131</v>
      </c>
      <c r="C47" s="119">
        <v>992</v>
      </c>
      <c r="D47" s="127" t="s">
        <v>57</v>
      </c>
      <c r="E47" s="127" t="s">
        <v>65</v>
      </c>
      <c r="F47" s="127" t="s">
        <v>105</v>
      </c>
      <c r="G47" s="127"/>
      <c r="H47" s="128">
        <f t="shared" si="7"/>
        <v>500000</v>
      </c>
      <c r="I47" s="128">
        <f t="shared" si="7"/>
        <v>0</v>
      </c>
      <c r="J47" s="125">
        <f t="shared" si="0"/>
        <v>500000</v>
      </c>
      <c r="K47" s="120">
        <f t="shared" si="1"/>
        <v>0</v>
      </c>
    </row>
    <row r="48" spans="1:11" ht="36" customHeight="1" x14ac:dyDescent="0.25">
      <c r="A48" s="124"/>
      <c r="B48" s="135" t="s">
        <v>128</v>
      </c>
      <c r="C48" s="119">
        <v>992</v>
      </c>
      <c r="D48" s="127" t="s">
        <v>57</v>
      </c>
      <c r="E48" s="127" t="s">
        <v>65</v>
      </c>
      <c r="F48" s="127" t="s">
        <v>105</v>
      </c>
      <c r="G48" s="127" t="s">
        <v>127</v>
      </c>
      <c r="H48" s="128">
        <v>500000</v>
      </c>
      <c r="I48" s="128">
        <v>0</v>
      </c>
      <c r="J48" s="125">
        <f t="shared" si="0"/>
        <v>500000</v>
      </c>
      <c r="K48" s="120">
        <f t="shared" si="1"/>
        <v>0</v>
      </c>
    </row>
    <row r="49" spans="1:11" ht="36.75" customHeight="1" x14ac:dyDescent="0.25">
      <c r="A49" s="121"/>
      <c r="B49" s="135" t="s">
        <v>66</v>
      </c>
      <c r="C49" s="119">
        <v>992</v>
      </c>
      <c r="D49" s="127" t="s">
        <v>57</v>
      </c>
      <c r="E49" s="127" t="s">
        <v>67</v>
      </c>
      <c r="F49" s="127"/>
      <c r="G49" s="127"/>
      <c r="H49" s="125">
        <f>H50+H72+H65+H59+H68</f>
        <v>175942627</v>
      </c>
      <c r="I49" s="125">
        <f>I50+I72+I65+I59+I68</f>
        <v>122033721.18000001</v>
      </c>
      <c r="J49" s="125">
        <f t="shared" si="0"/>
        <v>53908905.819999993</v>
      </c>
      <c r="K49" s="120">
        <f t="shared" si="1"/>
        <v>69.359951741541295</v>
      </c>
    </row>
    <row r="50" spans="1:11" ht="60.6" customHeight="1" x14ac:dyDescent="0.25">
      <c r="A50" s="121"/>
      <c r="B50" s="135" t="s">
        <v>150</v>
      </c>
      <c r="C50" s="119">
        <v>992</v>
      </c>
      <c r="D50" s="127" t="s">
        <v>57</v>
      </c>
      <c r="E50" s="127" t="s">
        <v>67</v>
      </c>
      <c r="F50" s="127" t="s">
        <v>101</v>
      </c>
      <c r="G50" s="127"/>
      <c r="H50" s="128">
        <f>H51+H56+H53</f>
        <v>7300000</v>
      </c>
      <c r="I50" s="128">
        <f>I51+I56+I53</f>
        <v>5039402.9000000004</v>
      </c>
      <c r="J50" s="125">
        <f t="shared" si="0"/>
        <v>2260597.0999999996</v>
      </c>
      <c r="K50" s="120">
        <f t="shared" si="1"/>
        <v>69.032916438356168</v>
      </c>
    </row>
    <row r="51" spans="1:11" ht="37.9" hidden="1" customHeight="1" x14ac:dyDescent="0.25">
      <c r="A51" s="121"/>
      <c r="B51" s="135" t="s">
        <v>173</v>
      </c>
      <c r="C51" s="119">
        <v>992</v>
      </c>
      <c r="D51" s="127" t="s">
        <v>57</v>
      </c>
      <c r="E51" s="127" t="s">
        <v>67</v>
      </c>
      <c r="F51" s="127" t="s">
        <v>165</v>
      </c>
      <c r="G51" s="127"/>
      <c r="H51" s="128">
        <f>H52</f>
        <v>0</v>
      </c>
      <c r="I51" s="128">
        <f>I52</f>
        <v>0</v>
      </c>
      <c r="J51" s="125">
        <f t="shared" ref="J51:J55" si="8">SUM(H51-I51)</f>
        <v>0</v>
      </c>
      <c r="K51" s="120" t="e">
        <f t="shared" ref="K51:K55" si="9">SUM(I51*100/H51)</f>
        <v>#DIV/0!</v>
      </c>
    </row>
    <row r="52" spans="1:11" ht="49.15" hidden="1" customHeight="1" x14ac:dyDescent="0.25">
      <c r="A52" s="121"/>
      <c r="B52" s="135" t="str">
        <f>B35</f>
        <v>Закупка товаров, работ и услуг для государственных (муниципальных)нужд</v>
      </c>
      <c r="C52" s="119">
        <v>992</v>
      </c>
      <c r="D52" s="127" t="s">
        <v>57</v>
      </c>
      <c r="E52" s="127" t="s">
        <v>67</v>
      </c>
      <c r="F52" s="127" t="s">
        <v>165</v>
      </c>
      <c r="G52" s="127" t="s">
        <v>125</v>
      </c>
      <c r="H52" s="128">
        <v>0</v>
      </c>
      <c r="I52" s="128">
        <v>0</v>
      </c>
      <c r="J52" s="125">
        <f t="shared" si="8"/>
        <v>0</v>
      </c>
      <c r="K52" s="120" t="e">
        <f t="shared" si="9"/>
        <v>#DIV/0!</v>
      </c>
    </row>
    <row r="53" spans="1:11" ht="60.6" customHeight="1" x14ac:dyDescent="0.25">
      <c r="A53" s="121"/>
      <c r="B53" s="135" t="s">
        <v>257</v>
      </c>
      <c r="C53" s="119">
        <v>992</v>
      </c>
      <c r="D53" s="127" t="s">
        <v>57</v>
      </c>
      <c r="E53" s="127" t="s">
        <v>67</v>
      </c>
      <c r="F53" s="127" t="s">
        <v>255</v>
      </c>
      <c r="G53" s="127"/>
      <c r="H53" s="128">
        <f>H54</f>
        <v>6700000</v>
      </c>
      <c r="I53" s="128">
        <f>I54</f>
        <v>4609150.9000000004</v>
      </c>
      <c r="J53" s="125">
        <f t="shared" si="8"/>
        <v>2090849.0999999996</v>
      </c>
      <c r="K53" s="120">
        <f t="shared" si="9"/>
        <v>68.793297014925386</v>
      </c>
    </row>
    <row r="54" spans="1:11" ht="83.45" customHeight="1" x14ac:dyDescent="0.25">
      <c r="A54" s="121"/>
      <c r="B54" s="135" t="s">
        <v>258</v>
      </c>
      <c r="C54" s="119">
        <v>992</v>
      </c>
      <c r="D54" s="127" t="s">
        <v>57</v>
      </c>
      <c r="E54" s="127" t="s">
        <v>67</v>
      </c>
      <c r="F54" s="127" t="s">
        <v>256</v>
      </c>
      <c r="G54" s="127"/>
      <c r="H54" s="128">
        <f>H55</f>
        <v>6700000</v>
      </c>
      <c r="I54" s="128">
        <f>I55</f>
        <v>4609150.9000000004</v>
      </c>
      <c r="J54" s="125">
        <f t="shared" si="8"/>
        <v>2090849.0999999996</v>
      </c>
      <c r="K54" s="120">
        <f t="shared" si="9"/>
        <v>68.793297014925386</v>
      </c>
    </row>
    <row r="55" spans="1:11" ht="55.15" customHeight="1" x14ac:dyDescent="0.25">
      <c r="A55" s="121"/>
      <c r="B55" s="135" t="str">
        <f>B35</f>
        <v>Закупка товаров, работ и услуг для государственных (муниципальных)нужд</v>
      </c>
      <c r="C55" s="119">
        <v>992</v>
      </c>
      <c r="D55" s="127" t="s">
        <v>57</v>
      </c>
      <c r="E55" s="127" t="s">
        <v>67</v>
      </c>
      <c r="F55" s="127" t="s">
        <v>256</v>
      </c>
      <c r="G55" s="127" t="s">
        <v>125</v>
      </c>
      <c r="H55" s="128">
        <v>6700000</v>
      </c>
      <c r="I55" s="128">
        <v>4609150.9000000004</v>
      </c>
      <c r="J55" s="125">
        <f t="shared" si="8"/>
        <v>2090849.0999999996</v>
      </c>
      <c r="K55" s="120">
        <f t="shared" si="9"/>
        <v>68.793297014925386</v>
      </c>
    </row>
    <row r="56" spans="1:11" ht="75.599999999999994" customHeight="1" x14ac:dyDescent="0.25">
      <c r="A56" s="121"/>
      <c r="B56" s="135" t="s">
        <v>383</v>
      </c>
      <c r="C56" s="119">
        <v>992</v>
      </c>
      <c r="D56" s="127" t="s">
        <v>57</v>
      </c>
      <c r="E56" s="127" t="s">
        <v>67</v>
      </c>
      <c r="F56" s="127" t="s">
        <v>253</v>
      </c>
      <c r="G56" s="127"/>
      <c r="H56" s="128">
        <f>H57</f>
        <v>600000</v>
      </c>
      <c r="I56" s="128">
        <f>I57</f>
        <v>430252</v>
      </c>
      <c r="J56" s="125">
        <f t="shared" si="0"/>
        <v>169748</v>
      </c>
      <c r="K56" s="120">
        <f t="shared" si="1"/>
        <v>71.708666666666673</v>
      </c>
    </row>
    <row r="57" spans="1:11" ht="58.9" customHeight="1" x14ac:dyDescent="0.25">
      <c r="A57" s="121"/>
      <c r="B57" s="135" t="s">
        <v>384</v>
      </c>
      <c r="C57" s="119">
        <v>992</v>
      </c>
      <c r="D57" s="127" t="s">
        <v>57</v>
      </c>
      <c r="E57" s="127" t="s">
        <v>67</v>
      </c>
      <c r="F57" s="127" t="s">
        <v>254</v>
      </c>
      <c r="G57" s="127"/>
      <c r="H57" s="128">
        <f>H58</f>
        <v>600000</v>
      </c>
      <c r="I57" s="128">
        <f>I58</f>
        <v>430252</v>
      </c>
      <c r="J57" s="125">
        <f t="shared" si="0"/>
        <v>169748</v>
      </c>
      <c r="K57" s="120">
        <f t="shared" si="1"/>
        <v>71.708666666666673</v>
      </c>
    </row>
    <row r="58" spans="1:11" ht="56.25" x14ac:dyDescent="0.25">
      <c r="A58" s="121"/>
      <c r="B58" s="135" t="str">
        <f>B38</f>
        <v>Закупка товаров, работ и услуг для государственных (муниципальных)нужд</v>
      </c>
      <c r="C58" s="119">
        <v>992</v>
      </c>
      <c r="D58" s="127" t="s">
        <v>57</v>
      </c>
      <c r="E58" s="127" t="s">
        <v>67</v>
      </c>
      <c r="F58" s="127" t="s">
        <v>254</v>
      </c>
      <c r="G58" s="127" t="s">
        <v>125</v>
      </c>
      <c r="H58" s="128">
        <v>600000</v>
      </c>
      <c r="I58" s="128">
        <v>430252</v>
      </c>
      <c r="J58" s="125">
        <f t="shared" si="0"/>
        <v>169748</v>
      </c>
      <c r="K58" s="120">
        <f t="shared" si="1"/>
        <v>71.708666666666673</v>
      </c>
    </row>
    <row r="59" spans="1:11" ht="36.75" customHeight="1" x14ac:dyDescent="0.25">
      <c r="A59" s="124"/>
      <c r="B59" s="135" t="s">
        <v>2</v>
      </c>
      <c r="C59" s="119">
        <v>992</v>
      </c>
      <c r="D59" s="127" t="s">
        <v>57</v>
      </c>
      <c r="E59" s="127" t="s">
        <v>67</v>
      </c>
      <c r="F59" s="127" t="s">
        <v>110</v>
      </c>
      <c r="G59" s="127"/>
      <c r="H59" s="128">
        <f>H60</f>
        <v>97900800</v>
      </c>
      <c r="I59" s="128">
        <f>I60</f>
        <v>80577667.189999998</v>
      </c>
      <c r="J59" s="125">
        <f t="shared" si="0"/>
        <v>17323132.810000002</v>
      </c>
      <c r="K59" s="120">
        <f t="shared" si="1"/>
        <v>82.305422621674182</v>
      </c>
    </row>
    <row r="60" spans="1:11" ht="99.75" customHeight="1" x14ac:dyDescent="0.25">
      <c r="A60" s="124"/>
      <c r="B60" s="135" t="s">
        <v>182</v>
      </c>
      <c r="C60" s="119">
        <v>992</v>
      </c>
      <c r="D60" s="127" t="s">
        <v>57</v>
      </c>
      <c r="E60" s="127" t="s">
        <v>67</v>
      </c>
      <c r="F60" s="127" t="s">
        <v>180</v>
      </c>
      <c r="G60" s="127"/>
      <c r="H60" s="128">
        <f>H61</f>
        <v>97900800</v>
      </c>
      <c r="I60" s="128">
        <f>I61</f>
        <v>80577667.189999998</v>
      </c>
      <c r="J60" s="125">
        <f t="shared" si="0"/>
        <v>17323132.810000002</v>
      </c>
      <c r="K60" s="120">
        <f t="shared" si="1"/>
        <v>82.305422621674182</v>
      </c>
    </row>
    <row r="61" spans="1:11" ht="78.75" customHeight="1" x14ac:dyDescent="0.25">
      <c r="A61" s="124"/>
      <c r="B61" s="135" t="s">
        <v>137</v>
      </c>
      <c r="C61" s="119">
        <v>992</v>
      </c>
      <c r="D61" s="127" t="s">
        <v>57</v>
      </c>
      <c r="E61" s="127" t="s">
        <v>67</v>
      </c>
      <c r="F61" s="127" t="s">
        <v>181</v>
      </c>
      <c r="G61" s="127"/>
      <c r="H61" s="128">
        <f>SUM(H62:H64)</f>
        <v>97900800</v>
      </c>
      <c r="I61" s="128">
        <f>SUM(I62:I64)</f>
        <v>80577667.189999998</v>
      </c>
      <c r="J61" s="125">
        <f t="shared" si="0"/>
        <v>17323132.810000002</v>
      </c>
      <c r="K61" s="120">
        <f t="shared" si="1"/>
        <v>82.305422621674182</v>
      </c>
    </row>
    <row r="62" spans="1:11" ht="126" customHeight="1" x14ac:dyDescent="0.25">
      <c r="A62" s="124"/>
      <c r="B62" s="135" t="s">
        <v>183</v>
      </c>
      <c r="C62" s="119">
        <v>992</v>
      </c>
      <c r="D62" s="127" t="s">
        <v>57</v>
      </c>
      <c r="E62" s="127" t="s">
        <v>67</v>
      </c>
      <c r="F62" s="127" t="s">
        <v>181</v>
      </c>
      <c r="G62" s="127" t="s">
        <v>123</v>
      </c>
      <c r="H62" s="128">
        <v>69495095</v>
      </c>
      <c r="I62" s="128">
        <v>65851727.100000001</v>
      </c>
      <c r="J62" s="125">
        <f t="shared" si="0"/>
        <v>3643367.8999999985</v>
      </c>
      <c r="K62" s="120">
        <f t="shared" si="1"/>
        <v>94.757374027620216</v>
      </c>
    </row>
    <row r="63" spans="1:11" ht="75.75" customHeight="1" x14ac:dyDescent="0.25">
      <c r="A63" s="124"/>
      <c r="B63" s="135" t="s">
        <v>184</v>
      </c>
      <c r="C63" s="119">
        <v>992</v>
      </c>
      <c r="D63" s="127" t="s">
        <v>57</v>
      </c>
      <c r="E63" s="127" t="s">
        <v>67</v>
      </c>
      <c r="F63" s="127" t="s">
        <v>181</v>
      </c>
      <c r="G63" s="127" t="s">
        <v>125</v>
      </c>
      <c r="H63" s="128">
        <v>28155705</v>
      </c>
      <c r="I63" s="128">
        <v>14526097.09</v>
      </c>
      <c r="J63" s="125">
        <f t="shared" si="0"/>
        <v>13629607.91</v>
      </c>
      <c r="K63" s="120">
        <f t="shared" si="1"/>
        <v>51.592020480396421</v>
      </c>
    </row>
    <row r="64" spans="1:11" ht="38.25" customHeight="1" x14ac:dyDescent="0.25">
      <c r="A64" s="124"/>
      <c r="B64" s="135" t="s">
        <v>128</v>
      </c>
      <c r="C64" s="119">
        <v>992</v>
      </c>
      <c r="D64" s="127" t="s">
        <v>57</v>
      </c>
      <c r="E64" s="127" t="s">
        <v>67</v>
      </c>
      <c r="F64" s="127" t="s">
        <v>181</v>
      </c>
      <c r="G64" s="127" t="s">
        <v>127</v>
      </c>
      <c r="H64" s="128">
        <v>250000</v>
      </c>
      <c r="I64" s="128">
        <v>199843</v>
      </c>
      <c r="J64" s="125">
        <f t="shared" si="0"/>
        <v>50157</v>
      </c>
      <c r="K64" s="120">
        <f t="shared" si="1"/>
        <v>79.937200000000004</v>
      </c>
    </row>
    <row r="65" spans="1:11" ht="75.75" customHeight="1" x14ac:dyDescent="0.25">
      <c r="A65" s="124"/>
      <c r="B65" s="135" t="s">
        <v>1</v>
      </c>
      <c r="C65" s="119">
        <v>992</v>
      </c>
      <c r="D65" s="127" t="s">
        <v>57</v>
      </c>
      <c r="E65" s="127" t="s">
        <v>67</v>
      </c>
      <c r="F65" s="127" t="s">
        <v>107</v>
      </c>
      <c r="G65" s="127"/>
      <c r="H65" s="128">
        <f>H66</f>
        <v>2300000</v>
      </c>
      <c r="I65" s="128">
        <f>I66</f>
        <v>2300000</v>
      </c>
      <c r="J65" s="125">
        <f t="shared" si="0"/>
        <v>0</v>
      </c>
      <c r="K65" s="120">
        <f t="shared" si="1"/>
        <v>100</v>
      </c>
    </row>
    <row r="66" spans="1:11" ht="56.25" customHeight="1" x14ac:dyDescent="0.25">
      <c r="A66" s="124"/>
      <c r="B66" s="135" t="s">
        <v>0</v>
      </c>
      <c r="C66" s="119">
        <v>992</v>
      </c>
      <c r="D66" s="127" t="s">
        <v>57</v>
      </c>
      <c r="E66" s="127" t="s">
        <v>67</v>
      </c>
      <c r="F66" s="127" t="s">
        <v>156</v>
      </c>
      <c r="G66" s="127"/>
      <c r="H66" s="128">
        <f>H67</f>
        <v>2300000</v>
      </c>
      <c r="I66" s="128">
        <f>I67</f>
        <v>2300000</v>
      </c>
      <c r="J66" s="125">
        <f t="shared" si="0"/>
        <v>0</v>
      </c>
      <c r="K66" s="120">
        <f t="shared" si="1"/>
        <v>100</v>
      </c>
    </row>
    <row r="67" spans="1:11" ht="95.25" customHeight="1" x14ac:dyDescent="0.25">
      <c r="A67" s="124"/>
      <c r="B67" s="136" t="s">
        <v>176</v>
      </c>
      <c r="C67" s="119">
        <v>992</v>
      </c>
      <c r="D67" s="127" t="s">
        <v>57</v>
      </c>
      <c r="E67" s="127" t="s">
        <v>67</v>
      </c>
      <c r="F67" s="127" t="s">
        <v>156</v>
      </c>
      <c r="G67" s="127" t="s">
        <v>175</v>
      </c>
      <c r="H67" s="128">
        <v>2300000</v>
      </c>
      <c r="I67" s="128">
        <v>2300000</v>
      </c>
      <c r="J67" s="125">
        <f t="shared" si="0"/>
        <v>0</v>
      </c>
      <c r="K67" s="120">
        <f t="shared" si="1"/>
        <v>100</v>
      </c>
    </row>
    <row r="68" spans="1:11" ht="81" customHeight="1" x14ac:dyDescent="0.25">
      <c r="A68" s="124"/>
      <c r="B68" s="136" t="s">
        <v>262</v>
      </c>
      <c r="C68" s="119">
        <v>992</v>
      </c>
      <c r="D68" s="127" t="s">
        <v>57</v>
      </c>
      <c r="E68" s="127" t="s">
        <v>67</v>
      </c>
      <c r="F68" s="127" t="s">
        <v>259</v>
      </c>
      <c r="G68" s="127"/>
      <c r="H68" s="128">
        <f t="shared" ref="H68:I70" si="10">H69</f>
        <v>2400000</v>
      </c>
      <c r="I68" s="128">
        <f t="shared" si="10"/>
        <v>1626500</v>
      </c>
      <c r="J68" s="125">
        <f t="shared" ref="J68:J71" si="11">SUM(H68-I68)</f>
        <v>773500</v>
      </c>
      <c r="K68" s="120">
        <f t="shared" ref="K68:K71" si="12">SUM(I68*100/H68)</f>
        <v>67.770833333333329</v>
      </c>
    </row>
    <row r="69" spans="1:11" ht="124.15" customHeight="1" x14ac:dyDescent="0.25">
      <c r="A69" s="124"/>
      <c r="B69" s="136" t="s">
        <v>263</v>
      </c>
      <c r="C69" s="119">
        <v>992</v>
      </c>
      <c r="D69" s="127" t="s">
        <v>57</v>
      </c>
      <c r="E69" s="127" t="s">
        <v>67</v>
      </c>
      <c r="F69" s="127" t="s">
        <v>260</v>
      </c>
      <c r="G69" s="127"/>
      <c r="H69" s="128">
        <f t="shared" si="10"/>
        <v>2400000</v>
      </c>
      <c r="I69" s="128">
        <f t="shared" si="10"/>
        <v>1626500</v>
      </c>
      <c r="J69" s="125">
        <f t="shared" si="11"/>
        <v>773500</v>
      </c>
      <c r="K69" s="120">
        <f t="shared" si="12"/>
        <v>67.770833333333329</v>
      </c>
    </row>
    <row r="70" spans="1:11" ht="96" customHeight="1" x14ac:dyDescent="0.25">
      <c r="A70" s="124"/>
      <c r="B70" s="136" t="s">
        <v>264</v>
      </c>
      <c r="C70" s="119">
        <v>992</v>
      </c>
      <c r="D70" s="127" t="s">
        <v>57</v>
      </c>
      <c r="E70" s="127" t="s">
        <v>67</v>
      </c>
      <c r="F70" s="127" t="s">
        <v>261</v>
      </c>
      <c r="G70" s="127"/>
      <c r="H70" s="128">
        <f t="shared" si="10"/>
        <v>2400000</v>
      </c>
      <c r="I70" s="128">
        <f t="shared" si="10"/>
        <v>1626500</v>
      </c>
      <c r="J70" s="125">
        <f t="shared" si="11"/>
        <v>773500</v>
      </c>
      <c r="K70" s="120">
        <f t="shared" si="12"/>
        <v>67.770833333333329</v>
      </c>
    </row>
    <row r="71" spans="1:11" ht="48.6" customHeight="1" x14ac:dyDescent="0.25">
      <c r="A71" s="124"/>
      <c r="B71" s="136" t="s">
        <v>27</v>
      </c>
      <c r="C71" s="119">
        <v>992</v>
      </c>
      <c r="D71" s="127" t="s">
        <v>57</v>
      </c>
      <c r="E71" s="127" t="s">
        <v>67</v>
      </c>
      <c r="F71" s="127" t="s">
        <v>261</v>
      </c>
      <c r="G71" s="127" t="s">
        <v>26</v>
      </c>
      <c r="H71" s="128">
        <v>2400000</v>
      </c>
      <c r="I71" s="128">
        <v>1626500</v>
      </c>
      <c r="J71" s="125">
        <f t="shared" si="11"/>
        <v>773500</v>
      </c>
      <c r="K71" s="120">
        <f t="shared" si="12"/>
        <v>67.770833333333329</v>
      </c>
    </row>
    <row r="72" spans="1:11" ht="75.75" customHeight="1" x14ac:dyDescent="0.25">
      <c r="A72" s="124"/>
      <c r="B72" s="135" t="s">
        <v>96</v>
      </c>
      <c r="C72" s="119">
        <v>992</v>
      </c>
      <c r="D72" s="127" t="s">
        <v>57</v>
      </c>
      <c r="E72" s="127" t="s">
        <v>67</v>
      </c>
      <c r="F72" s="127" t="s">
        <v>98</v>
      </c>
      <c r="G72" s="127"/>
      <c r="H72" s="128">
        <f>H76+H78+H73+H80</f>
        <v>66041827</v>
      </c>
      <c r="I72" s="128">
        <f>I76+I78+I73+I81</f>
        <v>32490151.09</v>
      </c>
      <c r="J72" s="125">
        <f t="shared" si="0"/>
        <v>33551675.91</v>
      </c>
      <c r="K72" s="120">
        <f t="shared" si="1"/>
        <v>49.196323853972117</v>
      </c>
    </row>
    <row r="73" spans="1:11" ht="111" customHeight="1" x14ac:dyDescent="0.25">
      <c r="A73" s="124"/>
      <c r="B73" s="135" t="s">
        <v>244</v>
      </c>
      <c r="C73" s="119">
        <v>992</v>
      </c>
      <c r="D73" s="127" t="s">
        <v>57</v>
      </c>
      <c r="E73" s="127" t="s">
        <v>67</v>
      </c>
      <c r="F73" s="127" t="s">
        <v>192</v>
      </c>
      <c r="G73" s="127"/>
      <c r="H73" s="128">
        <f>SUM(H74:H75)</f>
        <v>50469427</v>
      </c>
      <c r="I73" s="128">
        <f>SUM(I74:I75)</f>
        <v>22967165.52</v>
      </c>
      <c r="J73" s="125">
        <f t="shared" si="0"/>
        <v>27502261.48</v>
      </c>
      <c r="K73" s="120">
        <f t="shared" ref="K73:K75" si="13">SUM(I73*100/H73)</f>
        <v>45.507085943337536</v>
      </c>
    </row>
    <row r="74" spans="1:11" ht="59.45" customHeight="1" x14ac:dyDescent="0.25">
      <c r="A74" s="131"/>
      <c r="B74" s="135" t="s">
        <v>126</v>
      </c>
      <c r="C74" s="119">
        <v>992</v>
      </c>
      <c r="D74" s="127" t="s">
        <v>57</v>
      </c>
      <c r="E74" s="127" t="s">
        <v>67</v>
      </c>
      <c r="F74" s="127" t="s">
        <v>192</v>
      </c>
      <c r="G74" s="127" t="s">
        <v>125</v>
      </c>
      <c r="H74" s="128">
        <v>31885887</v>
      </c>
      <c r="I74" s="128">
        <v>12967165.52</v>
      </c>
      <c r="J74" s="125">
        <f t="shared" si="0"/>
        <v>18918721.48</v>
      </c>
      <c r="K74" s="120">
        <f t="shared" si="13"/>
        <v>40.667413517459934</v>
      </c>
    </row>
    <row r="75" spans="1:11" ht="38.450000000000003" customHeight="1" x14ac:dyDescent="0.25">
      <c r="A75" s="131"/>
      <c r="B75" s="135" t="s">
        <v>128</v>
      </c>
      <c r="C75" s="119">
        <v>992</v>
      </c>
      <c r="D75" s="127" t="s">
        <v>57</v>
      </c>
      <c r="E75" s="127" t="s">
        <v>67</v>
      </c>
      <c r="F75" s="127" t="s">
        <v>192</v>
      </c>
      <c r="G75" s="127" t="s">
        <v>127</v>
      </c>
      <c r="H75" s="128">
        <v>18583540</v>
      </c>
      <c r="I75" s="128">
        <v>10000000</v>
      </c>
      <c r="J75" s="125">
        <f t="shared" si="0"/>
        <v>8583540</v>
      </c>
      <c r="K75" s="120">
        <f t="shared" si="13"/>
        <v>53.811060755916259</v>
      </c>
    </row>
    <row r="76" spans="1:11" ht="77.25" customHeight="1" x14ac:dyDescent="0.25">
      <c r="A76" s="124"/>
      <c r="B76" s="135" t="s">
        <v>154</v>
      </c>
      <c r="C76" s="119">
        <v>992</v>
      </c>
      <c r="D76" s="127" t="s">
        <v>57</v>
      </c>
      <c r="E76" s="127" t="s">
        <v>67</v>
      </c>
      <c r="F76" s="127" t="s">
        <v>155</v>
      </c>
      <c r="G76" s="127"/>
      <c r="H76" s="128">
        <f>H77</f>
        <v>4972400</v>
      </c>
      <c r="I76" s="128">
        <f>I77</f>
        <v>4972400</v>
      </c>
      <c r="J76" s="125">
        <f t="shared" si="0"/>
        <v>0</v>
      </c>
      <c r="K76" s="120">
        <f t="shared" si="1"/>
        <v>100</v>
      </c>
    </row>
    <row r="77" spans="1:11" ht="18.75" x14ac:dyDescent="0.25">
      <c r="A77" s="124"/>
      <c r="B77" s="135" t="s">
        <v>47</v>
      </c>
      <c r="C77" s="119">
        <v>992</v>
      </c>
      <c r="D77" s="127" t="s">
        <v>57</v>
      </c>
      <c r="E77" s="127" t="s">
        <v>67</v>
      </c>
      <c r="F77" s="127" t="s">
        <v>155</v>
      </c>
      <c r="G77" s="127" t="s">
        <v>46</v>
      </c>
      <c r="H77" s="128">
        <v>4972400</v>
      </c>
      <c r="I77" s="128">
        <v>4972400</v>
      </c>
      <c r="J77" s="125">
        <f t="shared" si="0"/>
        <v>0</v>
      </c>
      <c r="K77" s="120">
        <f t="shared" si="1"/>
        <v>100</v>
      </c>
    </row>
    <row r="78" spans="1:11" ht="37.5" customHeight="1" x14ac:dyDescent="0.25">
      <c r="A78" s="124"/>
      <c r="B78" s="135" t="s">
        <v>178</v>
      </c>
      <c r="C78" s="119">
        <v>992</v>
      </c>
      <c r="D78" s="127" t="s">
        <v>57</v>
      </c>
      <c r="E78" s="127" t="s">
        <v>67</v>
      </c>
      <c r="F78" s="127" t="s">
        <v>177</v>
      </c>
      <c r="G78" s="127"/>
      <c r="H78" s="128">
        <f>H79</f>
        <v>1000000</v>
      </c>
      <c r="I78" s="128">
        <f>I79</f>
        <v>296497.57</v>
      </c>
      <c r="J78" s="125">
        <f t="shared" si="0"/>
        <v>703502.42999999993</v>
      </c>
      <c r="K78" s="120">
        <f t="shared" si="1"/>
        <v>29.649757000000001</v>
      </c>
    </row>
    <row r="79" spans="1:11" ht="34.15" customHeight="1" x14ac:dyDescent="0.25">
      <c r="A79" s="124"/>
      <c r="B79" s="135" t="s">
        <v>128</v>
      </c>
      <c r="C79" s="119">
        <v>992</v>
      </c>
      <c r="D79" s="127" t="s">
        <v>57</v>
      </c>
      <c r="E79" s="127" t="s">
        <v>67</v>
      </c>
      <c r="F79" s="127" t="s">
        <v>177</v>
      </c>
      <c r="G79" s="127" t="s">
        <v>127</v>
      </c>
      <c r="H79" s="128">
        <v>1000000</v>
      </c>
      <c r="I79" s="128">
        <v>296497.57</v>
      </c>
      <c r="J79" s="125">
        <f t="shared" si="0"/>
        <v>703502.42999999993</v>
      </c>
      <c r="K79" s="120">
        <f t="shared" si="1"/>
        <v>29.649757000000001</v>
      </c>
    </row>
    <row r="80" spans="1:11" ht="34.15" customHeight="1" x14ac:dyDescent="0.25">
      <c r="A80" s="124"/>
      <c r="B80" s="135" t="s">
        <v>380</v>
      </c>
      <c r="C80" s="119">
        <v>992</v>
      </c>
      <c r="D80" s="127" t="s">
        <v>57</v>
      </c>
      <c r="E80" s="127" t="s">
        <v>67</v>
      </c>
      <c r="F80" s="127" t="s">
        <v>106</v>
      </c>
      <c r="G80" s="127"/>
      <c r="H80" s="128">
        <f>H81</f>
        <v>9600000</v>
      </c>
      <c r="I80" s="128">
        <f>I81</f>
        <v>4254088</v>
      </c>
      <c r="J80" s="125">
        <f t="shared" ref="J80" si="14">SUM(H80-I80)</f>
        <v>5345912</v>
      </c>
      <c r="K80" s="120">
        <f t="shared" ref="K80" si="15">SUM(I80*100/H80)</f>
        <v>44.313416666666669</v>
      </c>
    </row>
    <row r="81" spans="1:11" ht="34.15" customHeight="1" x14ac:dyDescent="0.25">
      <c r="A81" s="124"/>
      <c r="B81" s="135" t="s">
        <v>131</v>
      </c>
      <c r="C81" s="119">
        <v>992</v>
      </c>
      <c r="D81" s="127" t="s">
        <v>57</v>
      </c>
      <c r="E81" s="127" t="s">
        <v>67</v>
      </c>
      <c r="F81" s="127" t="s">
        <v>105</v>
      </c>
      <c r="G81" s="127"/>
      <c r="H81" s="128">
        <f>H82</f>
        <v>9600000</v>
      </c>
      <c r="I81" s="128">
        <f>I82</f>
        <v>4254088</v>
      </c>
      <c r="J81" s="125">
        <f t="shared" ref="J81:J82" si="16">SUM(H81-I81)</f>
        <v>5345912</v>
      </c>
      <c r="K81" s="120">
        <f t="shared" ref="K81:K82" si="17">SUM(I81*100/H81)</f>
        <v>44.313416666666669</v>
      </c>
    </row>
    <row r="82" spans="1:11" ht="57.6" customHeight="1" x14ac:dyDescent="0.25">
      <c r="A82" s="124"/>
      <c r="B82" s="135" t="s">
        <v>126</v>
      </c>
      <c r="C82" s="119">
        <v>992</v>
      </c>
      <c r="D82" s="127" t="s">
        <v>57</v>
      </c>
      <c r="E82" s="127" t="s">
        <v>67</v>
      </c>
      <c r="F82" s="127" t="s">
        <v>105</v>
      </c>
      <c r="G82" s="127" t="s">
        <v>125</v>
      </c>
      <c r="H82" s="128">
        <v>9600000</v>
      </c>
      <c r="I82" s="128">
        <v>4254088</v>
      </c>
      <c r="J82" s="125">
        <f t="shared" si="16"/>
        <v>5345912</v>
      </c>
      <c r="K82" s="120">
        <f t="shared" si="17"/>
        <v>44.313416666666669</v>
      </c>
    </row>
    <row r="83" spans="1:11" ht="36.75" customHeight="1" x14ac:dyDescent="0.25">
      <c r="A83" s="124"/>
      <c r="B83" s="133" t="s">
        <v>70</v>
      </c>
      <c r="C83" s="132">
        <v>992</v>
      </c>
      <c r="D83" s="129" t="s">
        <v>69</v>
      </c>
      <c r="E83" s="129" t="s">
        <v>31</v>
      </c>
      <c r="F83" s="129"/>
      <c r="G83" s="129"/>
      <c r="H83" s="125">
        <f>H84+H91+H104</f>
        <v>150955272.49000001</v>
      </c>
      <c r="I83" s="125">
        <f>I84+I91+I104</f>
        <v>95908065.510000005</v>
      </c>
      <c r="J83" s="125">
        <f t="shared" ref="J83:J147" si="18">SUM(H83-I83)</f>
        <v>55047206.980000004</v>
      </c>
      <c r="K83" s="120">
        <f t="shared" si="1"/>
        <v>63.534094522172722</v>
      </c>
    </row>
    <row r="84" spans="1:11" ht="74.25" customHeight="1" x14ac:dyDescent="0.25">
      <c r="A84" s="121"/>
      <c r="B84" s="135" t="s">
        <v>121</v>
      </c>
      <c r="C84" s="119">
        <v>992</v>
      </c>
      <c r="D84" s="127" t="s">
        <v>69</v>
      </c>
      <c r="E84" s="127" t="s">
        <v>71</v>
      </c>
      <c r="F84" s="127"/>
      <c r="G84" s="127"/>
      <c r="H84" s="125">
        <f>H85</f>
        <v>41354400</v>
      </c>
      <c r="I84" s="125">
        <f t="shared" ref="H84:I86" si="19">I85</f>
        <v>37343166.329999998</v>
      </c>
      <c r="J84" s="125">
        <f t="shared" si="18"/>
        <v>4011233.6700000018</v>
      </c>
      <c r="K84" s="120">
        <f t="shared" si="1"/>
        <v>90.300346105855724</v>
      </c>
    </row>
    <row r="85" spans="1:11" ht="37.5" x14ac:dyDescent="0.25">
      <c r="A85" s="121"/>
      <c r="B85" s="135" t="s">
        <v>2</v>
      </c>
      <c r="C85" s="119">
        <v>992</v>
      </c>
      <c r="D85" s="127" t="s">
        <v>69</v>
      </c>
      <c r="E85" s="127" t="s">
        <v>71</v>
      </c>
      <c r="F85" s="127" t="s">
        <v>110</v>
      </c>
      <c r="G85" s="127"/>
      <c r="H85" s="128">
        <f t="shared" si="19"/>
        <v>41354400</v>
      </c>
      <c r="I85" s="128">
        <f t="shared" si="19"/>
        <v>37343166.329999998</v>
      </c>
      <c r="J85" s="125">
        <f t="shared" si="18"/>
        <v>4011233.6700000018</v>
      </c>
      <c r="K85" s="120">
        <f t="shared" si="1"/>
        <v>90.300346105855724</v>
      </c>
    </row>
    <row r="86" spans="1:11" ht="18.75" x14ac:dyDescent="0.25">
      <c r="A86" s="121"/>
      <c r="B86" s="135" t="s">
        <v>3</v>
      </c>
      <c r="C86" s="119">
        <v>992</v>
      </c>
      <c r="D86" s="127" t="s">
        <v>69</v>
      </c>
      <c r="E86" s="127" t="s">
        <v>71</v>
      </c>
      <c r="F86" s="127" t="s">
        <v>109</v>
      </c>
      <c r="G86" s="127"/>
      <c r="H86" s="128">
        <f t="shared" si="19"/>
        <v>41354400</v>
      </c>
      <c r="I86" s="128">
        <f t="shared" si="19"/>
        <v>37343166.329999998</v>
      </c>
      <c r="J86" s="125">
        <f t="shared" si="18"/>
        <v>4011233.6700000018</v>
      </c>
      <c r="K86" s="120">
        <f t="shared" si="1"/>
        <v>90.300346105855724</v>
      </c>
    </row>
    <row r="87" spans="1:11" ht="53.25" customHeight="1" x14ac:dyDescent="0.25">
      <c r="A87" s="121"/>
      <c r="B87" s="135" t="s">
        <v>137</v>
      </c>
      <c r="C87" s="119">
        <v>992</v>
      </c>
      <c r="D87" s="127" t="s">
        <v>69</v>
      </c>
      <c r="E87" s="127" t="s">
        <v>71</v>
      </c>
      <c r="F87" s="127" t="s">
        <v>108</v>
      </c>
      <c r="G87" s="127"/>
      <c r="H87" s="128">
        <f>H90+H89+H88</f>
        <v>41354400</v>
      </c>
      <c r="I87" s="128">
        <f>I90+I89+I88</f>
        <v>37343166.329999998</v>
      </c>
      <c r="J87" s="125">
        <f t="shared" si="18"/>
        <v>4011233.6700000018</v>
      </c>
      <c r="K87" s="120">
        <f t="shared" ref="K87:K152" si="20">SUM(I87*100/H87)</f>
        <v>90.300346105855724</v>
      </c>
    </row>
    <row r="88" spans="1:11" ht="177.75" customHeight="1" x14ac:dyDescent="0.25">
      <c r="A88" s="121"/>
      <c r="B88" s="135" t="s">
        <v>124</v>
      </c>
      <c r="C88" s="119">
        <v>992</v>
      </c>
      <c r="D88" s="127" t="s">
        <v>69</v>
      </c>
      <c r="E88" s="127" t="s">
        <v>71</v>
      </c>
      <c r="F88" s="127" t="s">
        <v>108</v>
      </c>
      <c r="G88" s="127" t="s">
        <v>123</v>
      </c>
      <c r="H88" s="128">
        <v>35691822</v>
      </c>
      <c r="I88" s="128">
        <v>34346250.740000002</v>
      </c>
      <c r="J88" s="125">
        <f t="shared" si="18"/>
        <v>1345571.2599999979</v>
      </c>
      <c r="K88" s="120">
        <f t="shared" si="20"/>
        <v>96.23002922069935</v>
      </c>
    </row>
    <row r="89" spans="1:11" ht="56.25" x14ac:dyDescent="0.25">
      <c r="A89" s="121"/>
      <c r="B89" s="135" t="s">
        <v>126</v>
      </c>
      <c r="C89" s="119">
        <v>992</v>
      </c>
      <c r="D89" s="127" t="s">
        <v>69</v>
      </c>
      <c r="E89" s="127" t="s">
        <v>71</v>
      </c>
      <c r="F89" s="127" t="s">
        <v>108</v>
      </c>
      <c r="G89" s="127" t="s">
        <v>125</v>
      </c>
      <c r="H89" s="128">
        <v>5584578</v>
      </c>
      <c r="I89" s="128">
        <v>2957864.59</v>
      </c>
      <c r="J89" s="125">
        <f t="shared" si="18"/>
        <v>2626713.41</v>
      </c>
      <c r="K89" s="120">
        <f t="shared" si="20"/>
        <v>52.964872010024749</v>
      </c>
    </row>
    <row r="90" spans="1:11" ht="18" customHeight="1" x14ac:dyDescent="0.25">
      <c r="A90" s="121"/>
      <c r="B90" s="136" t="s">
        <v>128</v>
      </c>
      <c r="C90" s="119">
        <v>992</v>
      </c>
      <c r="D90" s="127" t="s">
        <v>69</v>
      </c>
      <c r="E90" s="127" t="s">
        <v>71</v>
      </c>
      <c r="F90" s="127" t="s">
        <v>108</v>
      </c>
      <c r="G90" s="127" t="s">
        <v>127</v>
      </c>
      <c r="H90" s="128">
        <v>78000</v>
      </c>
      <c r="I90" s="128">
        <v>39051</v>
      </c>
      <c r="J90" s="125">
        <f t="shared" si="18"/>
        <v>38949</v>
      </c>
      <c r="K90" s="120">
        <f t="shared" si="20"/>
        <v>50.065384615384616</v>
      </c>
    </row>
    <row r="91" spans="1:11" ht="37.5" x14ac:dyDescent="0.25">
      <c r="A91" s="121"/>
      <c r="B91" s="135" t="s">
        <v>72</v>
      </c>
      <c r="C91" s="119">
        <v>992</v>
      </c>
      <c r="D91" s="127" t="s">
        <v>69</v>
      </c>
      <c r="E91" s="127" t="s">
        <v>73</v>
      </c>
      <c r="F91" s="127"/>
      <c r="G91" s="127"/>
      <c r="H91" s="125">
        <f>SUM(H92,H98)</f>
        <v>105427216.48999999</v>
      </c>
      <c r="I91" s="125">
        <f>SUM(I92,I98)</f>
        <v>58264899.180000007</v>
      </c>
      <c r="J91" s="125">
        <f t="shared" si="18"/>
        <v>47162317.309999987</v>
      </c>
      <c r="K91" s="120">
        <f t="shared" si="20"/>
        <v>55.265519777358975</v>
      </c>
    </row>
    <row r="92" spans="1:11" ht="150" x14ac:dyDescent="0.25">
      <c r="A92" s="124"/>
      <c r="B92" s="135" t="s">
        <v>267</v>
      </c>
      <c r="C92" s="119">
        <v>992</v>
      </c>
      <c r="D92" s="127" t="s">
        <v>69</v>
      </c>
      <c r="E92" s="127" t="s">
        <v>73</v>
      </c>
      <c r="F92" s="127" t="s">
        <v>115</v>
      </c>
      <c r="G92" s="127"/>
      <c r="H92" s="128">
        <f>H93</f>
        <v>8087000</v>
      </c>
      <c r="I92" s="128">
        <f>I93</f>
        <v>4515828.2</v>
      </c>
      <c r="J92" s="125">
        <f t="shared" ref="J92:J93" si="21">SUM(H92-I92)</f>
        <v>3571171.8</v>
      </c>
      <c r="K92" s="120">
        <f t="shared" ref="K92:K93" si="22">SUM(I92*100/H92)</f>
        <v>55.840586125881046</v>
      </c>
    </row>
    <row r="93" spans="1:11" ht="75.599999999999994" customHeight="1" x14ac:dyDescent="0.25">
      <c r="A93" s="124"/>
      <c r="B93" s="135" t="s">
        <v>268</v>
      </c>
      <c r="C93" s="119">
        <v>992</v>
      </c>
      <c r="D93" s="127" t="s">
        <v>69</v>
      </c>
      <c r="E93" s="127" t="s">
        <v>73</v>
      </c>
      <c r="F93" s="127" t="s">
        <v>265</v>
      </c>
      <c r="G93" s="127"/>
      <c r="H93" s="128">
        <f>SUM(H94,H96)</f>
        <v>8087000</v>
      </c>
      <c r="I93" s="128">
        <f>SUM(I94,I96)</f>
        <v>4515828.2</v>
      </c>
      <c r="J93" s="125">
        <f t="shared" si="21"/>
        <v>3571171.8</v>
      </c>
      <c r="K93" s="120">
        <f t="shared" si="22"/>
        <v>55.840586125881046</v>
      </c>
    </row>
    <row r="94" spans="1:11" ht="97.9" customHeight="1" x14ac:dyDescent="0.25">
      <c r="A94" s="124"/>
      <c r="B94" s="135" t="s">
        <v>246</v>
      </c>
      <c r="C94" s="119">
        <v>992</v>
      </c>
      <c r="D94" s="127" t="s">
        <v>69</v>
      </c>
      <c r="E94" s="127" t="s">
        <v>73</v>
      </c>
      <c r="F94" s="127" t="s">
        <v>266</v>
      </c>
      <c r="G94" s="127"/>
      <c r="H94" s="128">
        <f>H95</f>
        <v>7987000</v>
      </c>
      <c r="I94" s="128">
        <f>I95</f>
        <v>4515828.2</v>
      </c>
      <c r="J94" s="125">
        <f t="shared" si="18"/>
        <v>3471171.8</v>
      </c>
      <c r="K94" s="120">
        <f t="shared" ref="K94:K95" si="23">SUM(I94*100/H94)</f>
        <v>56.539729560535868</v>
      </c>
    </row>
    <row r="95" spans="1:11" ht="56.25" x14ac:dyDescent="0.25">
      <c r="A95" s="124"/>
      <c r="B95" s="136" t="s">
        <v>126</v>
      </c>
      <c r="C95" s="119">
        <v>992</v>
      </c>
      <c r="D95" s="127" t="s">
        <v>69</v>
      </c>
      <c r="E95" s="127" t="s">
        <v>73</v>
      </c>
      <c r="F95" s="127" t="s">
        <v>266</v>
      </c>
      <c r="G95" s="127" t="s">
        <v>125</v>
      </c>
      <c r="H95" s="128">
        <v>7987000</v>
      </c>
      <c r="I95" s="128">
        <v>4515828.2</v>
      </c>
      <c r="J95" s="125">
        <f t="shared" si="18"/>
        <v>3471171.8</v>
      </c>
      <c r="K95" s="120">
        <f t="shared" si="23"/>
        <v>56.539729560535868</v>
      </c>
    </row>
    <row r="96" spans="1:11" ht="37.5" x14ac:dyDescent="0.25">
      <c r="A96" s="124"/>
      <c r="B96" s="135" t="s">
        <v>132</v>
      </c>
      <c r="C96" s="119">
        <v>992</v>
      </c>
      <c r="D96" s="127" t="s">
        <v>69</v>
      </c>
      <c r="E96" s="127" t="s">
        <v>73</v>
      </c>
      <c r="F96" s="127" t="s">
        <v>269</v>
      </c>
      <c r="G96" s="127"/>
      <c r="H96" s="128">
        <f>H97</f>
        <v>100000</v>
      </c>
      <c r="I96" s="128">
        <f>I97</f>
        <v>0</v>
      </c>
      <c r="J96" s="125">
        <f t="shared" si="18"/>
        <v>100000</v>
      </c>
      <c r="K96" s="120">
        <f t="shared" si="20"/>
        <v>0</v>
      </c>
    </row>
    <row r="97" spans="1:11" ht="50.45" customHeight="1" x14ac:dyDescent="0.25">
      <c r="A97" s="124"/>
      <c r="B97" s="136" t="s">
        <v>126</v>
      </c>
      <c r="C97" s="119">
        <v>992</v>
      </c>
      <c r="D97" s="127" t="s">
        <v>69</v>
      </c>
      <c r="E97" s="127" t="s">
        <v>73</v>
      </c>
      <c r="F97" s="127" t="s">
        <v>269</v>
      </c>
      <c r="G97" s="127" t="s">
        <v>125</v>
      </c>
      <c r="H97" s="128">
        <v>100000</v>
      </c>
      <c r="I97" s="128">
        <v>0</v>
      </c>
      <c r="J97" s="125">
        <f t="shared" si="18"/>
        <v>100000</v>
      </c>
      <c r="K97" s="120">
        <f t="shared" si="20"/>
        <v>0</v>
      </c>
    </row>
    <row r="98" spans="1:11" ht="78.599999999999994" customHeight="1" x14ac:dyDescent="0.25">
      <c r="A98" s="124"/>
      <c r="B98" s="135" t="s">
        <v>96</v>
      </c>
      <c r="C98" s="119">
        <v>992</v>
      </c>
      <c r="D98" s="127" t="s">
        <v>69</v>
      </c>
      <c r="E98" s="127" t="s">
        <v>73</v>
      </c>
      <c r="F98" s="127" t="s">
        <v>98</v>
      </c>
      <c r="G98" s="127"/>
      <c r="H98" s="128">
        <f>H99</f>
        <v>97340216.489999995</v>
      </c>
      <c r="I98" s="128">
        <f t="shared" ref="H98:I102" si="24">I99</f>
        <v>53749070.980000004</v>
      </c>
      <c r="J98" s="125">
        <f t="shared" si="18"/>
        <v>43591145.50999999</v>
      </c>
      <c r="K98" s="120">
        <f t="shared" ref="K98:K103" si="25">SUM(I98*100/H98)</f>
        <v>55.217743413917489</v>
      </c>
    </row>
    <row r="99" spans="1:11" ht="142.15" customHeight="1" x14ac:dyDescent="0.25">
      <c r="A99" s="124"/>
      <c r="B99" s="135" t="s">
        <v>187</v>
      </c>
      <c r="C99" s="119">
        <v>992</v>
      </c>
      <c r="D99" s="127" t="s">
        <v>69</v>
      </c>
      <c r="E99" s="127" t="s">
        <v>73</v>
      </c>
      <c r="F99" s="127" t="s">
        <v>271</v>
      </c>
      <c r="G99" s="127"/>
      <c r="H99" s="128">
        <f>H102+H100</f>
        <v>97340216.489999995</v>
      </c>
      <c r="I99" s="128">
        <f>I102+I100</f>
        <v>53749070.980000004</v>
      </c>
      <c r="J99" s="125">
        <f t="shared" si="18"/>
        <v>43591145.50999999</v>
      </c>
      <c r="K99" s="120">
        <f t="shared" si="25"/>
        <v>55.217743413917489</v>
      </c>
    </row>
    <row r="100" spans="1:11" ht="135.6" customHeight="1" x14ac:dyDescent="0.25">
      <c r="A100" s="124"/>
      <c r="B100" s="135" t="s">
        <v>187</v>
      </c>
      <c r="C100" s="119">
        <v>992</v>
      </c>
      <c r="D100" s="127" t="s">
        <v>69</v>
      </c>
      <c r="E100" s="127" t="s">
        <v>73</v>
      </c>
      <c r="F100" s="127" t="s">
        <v>357</v>
      </c>
      <c r="G100" s="127"/>
      <c r="H100" s="128">
        <f>H101</f>
        <v>97000716.489999995</v>
      </c>
      <c r="I100" s="128">
        <f>I101</f>
        <v>53409613.090000004</v>
      </c>
      <c r="J100" s="125">
        <f t="shared" ref="J100:J101" si="26">SUM(H100-I100)</f>
        <v>43591103.399999991</v>
      </c>
      <c r="K100" s="120">
        <f t="shared" ref="K100:K101" si="27">SUM(I100*100/H100)</f>
        <v>55.0610500856518</v>
      </c>
    </row>
    <row r="101" spans="1:11" ht="60.6" customHeight="1" x14ac:dyDescent="0.25">
      <c r="A101" s="124"/>
      <c r="B101" s="136" t="s">
        <v>126</v>
      </c>
      <c r="C101" s="119">
        <v>992</v>
      </c>
      <c r="D101" s="127" t="s">
        <v>69</v>
      </c>
      <c r="E101" s="127" t="s">
        <v>73</v>
      </c>
      <c r="F101" s="127" t="s">
        <v>357</v>
      </c>
      <c r="G101" s="127" t="s">
        <v>125</v>
      </c>
      <c r="H101" s="128">
        <v>97000716.489999995</v>
      </c>
      <c r="I101" s="128">
        <v>53409613.090000004</v>
      </c>
      <c r="J101" s="125">
        <f t="shared" si="26"/>
        <v>43591103.399999991</v>
      </c>
      <c r="K101" s="120">
        <f t="shared" si="27"/>
        <v>55.0610500856518</v>
      </c>
    </row>
    <row r="102" spans="1:11" ht="145.15" customHeight="1" x14ac:dyDescent="0.25">
      <c r="A102" s="124"/>
      <c r="B102" s="135" t="s">
        <v>272</v>
      </c>
      <c r="C102" s="119">
        <v>992</v>
      </c>
      <c r="D102" s="127" t="s">
        <v>69</v>
      </c>
      <c r="E102" s="127" t="s">
        <v>73</v>
      </c>
      <c r="F102" s="127" t="s">
        <v>270</v>
      </c>
      <c r="G102" s="127"/>
      <c r="H102" s="128">
        <f t="shared" si="24"/>
        <v>339500</v>
      </c>
      <c r="I102" s="128">
        <f t="shared" si="24"/>
        <v>339457.89</v>
      </c>
      <c r="J102" s="125">
        <f t="shared" ref="J102" si="28">SUM(H102-I102)</f>
        <v>42.10999999998603</v>
      </c>
      <c r="K102" s="120">
        <f t="shared" ref="K102" si="29">SUM(I102*100/H102)</f>
        <v>99.987596465390283</v>
      </c>
    </row>
    <row r="103" spans="1:11" ht="67.900000000000006" customHeight="1" x14ac:dyDescent="0.25">
      <c r="A103" s="124"/>
      <c r="B103" s="136" t="s">
        <v>126</v>
      </c>
      <c r="C103" s="119">
        <v>992</v>
      </c>
      <c r="D103" s="127" t="s">
        <v>69</v>
      </c>
      <c r="E103" s="127" t="s">
        <v>73</v>
      </c>
      <c r="F103" s="127" t="s">
        <v>270</v>
      </c>
      <c r="G103" s="127" t="s">
        <v>125</v>
      </c>
      <c r="H103" s="128">
        <v>339500</v>
      </c>
      <c r="I103" s="128">
        <v>339457.89</v>
      </c>
      <c r="J103" s="125">
        <f t="shared" si="18"/>
        <v>42.10999999998603</v>
      </c>
      <c r="K103" s="120">
        <f t="shared" si="25"/>
        <v>99.987596465390283</v>
      </c>
    </row>
    <row r="104" spans="1:11" s="69" customFormat="1" ht="53.25" customHeight="1" x14ac:dyDescent="0.2">
      <c r="A104" s="124"/>
      <c r="B104" s="135" t="s">
        <v>74</v>
      </c>
      <c r="C104" s="119">
        <v>992</v>
      </c>
      <c r="D104" s="127" t="s">
        <v>69</v>
      </c>
      <c r="E104" s="127" t="s">
        <v>68</v>
      </c>
      <c r="F104" s="127"/>
      <c r="G104" s="127"/>
      <c r="H104" s="125">
        <f>H105</f>
        <v>4173656</v>
      </c>
      <c r="I104" s="125">
        <f>I105</f>
        <v>300000</v>
      </c>
      <c r="J104" s="125">
        <f t="shared" si="18"/>
        <v>3873656</v>
      </c>
      <c r="K104" s="120">
        <f t="shared" si="20"/>
        <v>7.187942657468656</v>
      </c>
    </row>
    <row r="105" spans="1:11" ht="124.9" customHeight="1" x14ac:dyDescent="0.25">
      <c r="A105" s="124"/>
      <c r="B105" s="135" t="s">
        <v>276</v>
      </c>
      <c r="C105" s="119">
        <v>992</v>
      </c>
      <c r="D105" s="127" t="s">
        <v>69</v>
      </c>
      <c r="E105" s="127" t="s">
        <v>68</v>
      </c>
      <c r="F105" s="127" t="s">
        <v>113</v>
      </c>
      <c r="G105" s="127"/>
      <c r="H105" s="128">
        <f>SUM(H106,H109)</f>
        <v>4173656</v>
      </c>
      <c r="I105" s="128">
        <f>SUM(I106,I109)</f>
        <v>300000</v>
      </c>
      <c r="J105" s="125">
        <f t="shared" si="18"/>
        <v>3873656</v>
      </c>
      <c r="K105" s="120">
        <f t="shared" si="20"/>
        <v>7.187942657468656</v>
      </c>
    </row>
    <row r="106" spans="1:11" ht="105.6" customHeight="1" x14ac:dyDescent="0.25">
      <c r="A106" s="124"/>
      <c r="B106" s="135" t="s">
        <v>277</v>
      </c>
      <c r="C106" s="119">
        <v>992</v>
      </c>
      <c r="D106" s="127" t="s">
        <v>69</v>
      </c>
      <c r="E106" s="127" t="s">
        <v>68</v>
      </c>
      <c r="F106" s="127" t="s">
        <v>273</v>
      </c>
      <c r="G106" s="127"/>
      <c r="H106" s="128">
        <f>H107</f>
        <v>3873656</v>
      </c>
      <c r="I106" s="128">
        <f>I107</f>
        <v>0</v>
      </c>
      <c r="J106" s="125">
        <f t="shared" si="18"/>
        <v>3873656</v>
      </c>
      <c r="K106" s="120">
        <f t="shared" si="20"/>
        <v>0</v>
      </c>
    </row>
    <row r="107" spans="1:11" ht="58.9" customHeight="1" x14ac:dyDescent="0.25">
      <c r="A107" s="124"/>
      <c r="B107" s="135" t="s">
        <v>281</v>
      </c>
      <c r="C107" s="119">
        <v>992</v>
      </c>
      <c r="D107" s="127" t="s">
        <v>69</v>
      </c>
      <c r="E107" s="127" t="s">
        <v>68</v>
      </c>
      <c r="F107" s="127" t="s">
        <v>274</v>
      </c>
      <c r="G107" s="127"/>
      <c r="H107" s="128">
        <f>H108</f>
        <v>3873656</v>
      </c>
      <c r="I107" s="128">
        <f>I108</f>
        <v>0</v>
      </c>
      <c r="J107" s="125">
        <f t="shared" si="18"/>
        <v>3873656</v>
      </c>
      <c r="K107" s="120">
        <f t="shared" si="20"/>
        <v>0</v>
      </c>
    </row>
    <row r="108" spans="1:11" ht="71.45" customHeight="1" x14ac:dyDescent="0.25">
      <c r="A108" s="124"/>
      <c r="B108" s="136" t="s">
        <v>126</v>
      </c>
      <c r="C108" s="119">
        <v>992</v>
      </c>
      <c r="D108" s="127" t="s">
        <v>69</v>
      </c>
      <c r="E108" s="127" t="s">
        <v>68</v>
      </c>
      <c r="F108" s="127" t="s">
        <v>274</v>
      </c>
      <c r="G108" s="127" t="s">
        <v>125</v>
      </c>
      <c r="H108" s="128">
        <v>3873656</v>
      </c>
      <c r="I108" s="128">
        <v>0</v>
      </c>
      <c r="J108" s="125">
        <f t="shared" si="18"/>
        <v>3873656</v>
      </c>
      <c r="K108" s="120">
        <f t="shared" si="20"/>
        <v>0</v>
      </c>
    </row>
    <row r="109" spans="1:11" ht="95.25" customHeight="1" x14ac:dyDescent="0.25">
      <c r="A109" s="124"/>
      <c r="B109" s="136" t="s">
        <v>278</v>
      </c>
      <c r="C109" s="119">
        <v>992</v>
      </c>
      <c r="D109" s="127" t="s">
        <v>69</v>
      </c>
      <c r="E109" s="127" t="s">
        <v>68</v>
      </c>
      <c r="F109" s="127" t="s">
        <v>275</v>
      </c>
      <c r="G109" s="127"/>
      <c r="H109" s="128">
        <f>H110</f>
        <v>300000</v>
      </c>
      <c r="I109" s="128">
        <f>I110</f>
        <v>300000</v>
      </c>
      <c r="J109" s="125">
        <f t="shared" ref="J109" si="30">SUM(H109-I109)</f>
        <v>0</v>
      </c>
      <c r="K109" s="120">
        <f t="shared" ref="K109" si="31">SUM(I109*100/H109)</f>
        <v>100</v>
      </c>
    </row>
    <row r="110" spans="1:11" ht="54" customHeight="1" x14ac:dyDescent="0.25">
      <c r="A110" s="124"/>
      <c r="B110" s="135" t="s">
        <v>280</v>
      </c>
      <c r="C110" s="119">
        <v>992</v>
      </c>
      <c r="D110" s="127" t="s">
        <v>69</v>
      </c>
      <c r="E110" s="127" t="s">
        <v>68</v>
      </c>
      <c r="F110" s="127" t="s">
        <v>279</v>
      </c>
      <c r="G110" s="127"/>
      <c r="H110" s="128">
        <f>H111</f>
        <v>300000</v>
      </c>
      <c r="I110" s="128">
        <f>I111</f>
        <v>300000</v>
      </c>
      <c r="J110" s="125">
        <f t="shared" si="18"/>
        <v>0</v>
      </c>
      <c r="K110" s="120">
        <f t="shared" si="20"/>
        <v>100</v>
      </c>
    </row>
    <row r="111" spans="1:11" ht="112.5" x14ac:dyDescent="0.25">
      <c r="A111" s="124"/>
      <c r="B111" s="136" t="s">
        <v>176</v>
      </c>
      <c r="C111" s="119">
        <v>992</v>
      </c>
      <c r="D111" s="127" t="s">
        <v>69</v>
      </c>
      <c r="E111" s="127" t="s">
        <v>68</v>
      </c>
      <c r="F111" s="127" t="s">
        <v>279</v>
      </c>
      <c r="G111" s="127" t="s">
        <v>175</v>
      </c>
      <c r="H111" s="128">
        <v>300000</v>
      </c>
      <c r="I111" s="128">
        <v>300000</v>
      </c>
      <c r="J111" s="125">
        <f t="shared" si="18"/>
        <v>0</v>
      </c>
      <c r="K111" s="120">
        <f t="shared" si="20"/>
        <v>100</v>
      </c>
    </row>
    <row r="112" spans="1:11" ht="18.75" x14ac:dyDescent="0.25">
      <c r="A112" s="124"/>
      <c r="B112" s="133" t="s">
        <v>75</v>
      </c>
      <c r="C112" s="123">
        <v>992</v>
      </c>
      <c r="D112" s="129" t="s">
        <v>60</v>
      </c>
      <c r="E112" s="129" t="s">
        <v>31</v>
      </c>
      <c r="F112" s="129"/>
      <c r="G112" s="129"/>
      <c r="H112" s="125">
        <f>H134+H113</f>
        <v>288065358</v>
      </c>
      <c r="I112" s="125">
        <f>I134+I113</f>
        <v>207138495.86000001</v>
      </c>
      <c r="J112" s="125">
        <f t="shared" si="18"/>
        <v>80926862.139999986</v>
      </c>
      <c r="K112" s="120">
        <f t="shared" si="20"/>
        <v>71.906770497547996</v>
      </c>
    </row>
    <row r="113" spans="1:11" ht="35.25" customHeight="1" x14ac:dyDescent="0.25">
      <c r="A113" s="121"/>
      <c r="B113" s="135" t="s">
        <v>94</v>
      </c>
      <c r="C113" s="119">
        <v>992</v>
      </c>
      <c r="D113" s="127" t="s">
        <v>60</v>
      </c>
      <c r="E113" s="127" t="s">
        <v>71</v>
      </c>
      <c r="F113" s="127"/>
      <c r="G113" s="127"/>
      <c r="H113" s="125">
        <f>H114</f>
        <v>284907358</v>
      </c>
      <c r="I113" s="125">
        <f>I114</f>
        <v>206060196.28</v>
      </c>
      <c r="J113" s="125">
        <f t="shared" si="18"/>
        <v>78847161.719999999</v>
      </c>
      <c r="K113" s="120">
        <f t="shared" si="20"/>
        <v>72.325333303606712</v>
      </c>
    </row>
    <row r="114" spans="1:11" ht="103.15" customHeight="1" x14ac:dyDescent="0.25">
      <c r="A114" s="124"/>
      <c r="B114" s="135" t="s">
        <v>287</v>
      </c>
      <c r="C114" s="119">
        <v>992</v>
      </c>
      <c r="D114" s="127" t="s">
        <v>60</v>
      </c>
      <c r="E114" s="127" t="s">
        <v>71</v>
      </c>
      <c r="F114" s="127" t="s">
        <v>112</v>
      </c>
      <c r="G114" s="127"/>
      <c r="H114" s="128">
        <f>SUM(H115,H128,H131+H123)</f>
        <v>284907358</v>
      </c>
      <c r="I114" s="128">
        <f>SUM(I115,I128,I131+I123)</f>
        <v>206060196.28</v>
      </c>
      <c r="J114" s="125">
        <f t="shared" si="18"/>
        <v>78847161.719999999</v>
      </c>
      <c r="K114" s="120">
        <f t="shared" si="20"/>
        <v>72.325333303606712</v>
      </c>
    </row>
    <row r="115" spans="1:11" ht="96.6" customHeight="1" x14ac:dyDescent="0.25">
      <c r="A115" s="124"/>
      <c r="B115" s="135" t="s">
        <v>288</v>
      </c>
      <c r="C115" s="119">
        <v>992</v>
      </c>
      <c r="D115" s="127" t="s">
        <v>60</v>
      </c>
      <c r="E115" s="127" t="s">
        <v>71</v>
      </c>
      <c r="F115" s="127" t="s">
        <v>282</v>
      </c>
      <c r="G115" s="127"/>
      <c r="H115" s="128">
        <f>SUM(H116,H118+H120)</f>
        <v>178542458</v>
      </c>
      <c r="I115" s="128">
        <f>SUM(I116,I118+I120)</f>
        <v>107168612.72</v>
      </c>
      <c r="J115" s="125">
        <f t="shared" ref="J115:J116" si="32">SUM(H115-I115)</f>
        <v>71373845.280000001</v>
      </c>
      <c r="K115" s="120">
        <f t="shared" ref="K115:K116" si="33">SUM(I115*100/H115)</f>
        <v>60.024161154989812</v>
      </c>
    </row>
    <row r="116" spans="1:11" ht="192" customHeight="1" x14ac:dyDescent="0.25">
      <c r="A116" s="124"/>
      <c r="B116" s="135" t="s">
        <v>97</v>
      </c>
      <c r="C116" s="119">
        <v>992</v>
      </c>
      <c r="D116" s="127" t="s">
        <v>60</v>
      </c>
      <c r="E116" s="127" t="s">
        <v>71</v>
      </c>
      <c r="F116" s="127" t="s">
        <v>283</v>
      </c>
      <c r="G116" s="127"/>
      <c r="H116" s="128">
        <f>SUM(H117:H117)</f>
        <v>73000</v>
      </c>
      <c r="I116" s="128">
        <f>SUM(I117:I117)</f>
        <v>0</v>
      </c>
      <c r="J116" s="125">
        <f t="shared" si="32"/>
        <v>73000</v>
      </c>
      <c r="K116" s="120">
        <f t="shared" si="33"/>
        <v>0</v>
      </c>
    </row>
    <row r="117" spans="1:11" ht="56.25" x14ac:dyDescent="0.25">
      <c r="A117" s="124"/>
      <c r="B117" s="135" t="s">
        <v>126</v>
      </c>
      <c r="C117" s="119">
        <v>992</v>
      </c>
      <c r="D117" s="127" t="s">
        <v>60</v>
      </c>
      <c r="E117" s="127" t="s">
        <v>71</v>
      </c>
      <c r="F117" s="127" t="s">
        <v>283</v>
      </c>
      <c r="G117" s="127" t="s">
        <v>125</v>
      </c>
      <c r="H117" s="128">
        <v>73000</v>
      </c>
      <c r="I117" s="128">
        <v>0</v>
      </c>
      <c r="J117" s="125">
        <f t="shared" si="18"/>
        <v>73000</v>
      </c>
      <c r="K117" s="120">
        <f t="shared" si="20"/>
        <v>0</v>
      </c>
    </row>
    <row r="118" spans="1:11" ht="61.9" customHeight="1" x14ac:dyDescent="0.25">
      <c r="A118" s="124"/>
      <c r="B118" s="135" t="s">
        <v>385</v>
      </c>
      <c r="C118" s="119">
        <v>992</v>
      </c>
      <c r="D118" s="127" t="s">
        <v>60</v>
      </c>
      <c r="E118" s="127" t="s">
        <v>71</v>
      </c>
      <c r="F118" s="127" t="s">
        <v>284</v>
      </c>
      <c r="G118" s="127"/>
      <c r="H118" s="128">
        <f>H119</f>
        <v>10000000</v>
      </c>
      <c r="I118" s="128">
        <f>I119</f>
        <v>2574705.4900000002</v>
      </c>
      <c r="J118" s="125">
        <f t="shared" si="18"/>
        <v>7425294.5099999998</v>
      </c>
      <c r="K118" s="120">
        <f t="shared" si="20"/>
        <v>25.747054900000002</v>
      </c>
    </row>
    <row r="119" spans="1:11" ht="68.45" customHeight="1" x14ac:dyDescent="0.25">
      <c r="A119" s="124"/>
      <c r="B119" s="135" t="s">
        <v>126</v>
      </c>
      <c r="C119" s="119">
        <v>992</v>
      </c>
      <c r="D119" s="127" t="s">
        <v>60</v>
      </c>
      <c r="E119" s="127" t="s">
        <v>71</v>
      </c>
      <c r="F119" s="127" t="s">
        <v>284</v>
      </c>
      <c r="G119" s="127" t="s">
        <v>125</v>
      </c>
      <c r="H119" s="128">
        <v>10000000</v>
      </c>
      <c r="I119" s="128">
        <v>2574705.4900000002</v>
      </c>
      <c r="J119" s="125">
        <f t="shared" si="18"/>
        <v>7425294.5099999998</v>
      </c>
      <c r="K119" s="120">
        <f t="shared" si="20"/>
        <v>25.747054900000002</v>
      </c>
    </row>
    <row r="120" spans="1:11" ht="174.6" customHeight="1" x14ac:dyDescent="0.25">
      <c r="A120" s="124"/>
      <c r="B120" s="135" t="s">
        <v>382</v>
      </c>
      <c r="C120" s="119">
        <v>992</v>
      </c>
      <c r="D120" s="127" t="s">
        <v>60</v>
      </c>
      <c r="E120" s="127" t="s">
        <v>71</v>
      </c>
      <c r="F120" s="127" t="s">
        <v>358</v>
      </c>
      <c r="G120" s="127"/>
      <c r="H120" s="128">
        <f>SUM(H121:H122)</f>
        <v>168469458</v>
      </c>
      <c r="I120" s="128">
        <f>SUM(I121:I122)</f>
        <v>104593907.23</v>
      </c>
      <c r="J120" s="125">
        <f t="shared" ref="J120:J122" si="34">SUM(H120-I120)</f>
        <v>63875550.769999996</v>
      </c>
      <c r="K120" s="120">
        <f t="shared" ref="K120:K122" si="35">SUM(I120*100/H120)</f>
        <v>62.084788822671939</v>
      </c>
    </row>
    <row r="121" spans="1:11" ht="68.45" customHeight="1" x14ac:dyDescent="0.25">
      <c r="A121" s="124"/>
      <c r="B121" s="135" t="s">
        <v>126</v>
      </c>
      <c r="C121" s="119">
        <v>992</v>
      </c>
      <c r="D121" s="127" t="s">
        <v>60</v>
      </c>
      <c r="E121" s="127" t="s">
        <v>71</v>
      </c>
      <c r="F121" s="127" t="s">
        <v>358</v>
      </c>
      <c r="G121" s="127" t="s">
        <v>125</v>
      </c>
      <c r="H121" s="128">
        <v>167469458</v>
      </c>
      <c r="I121" s="128">
        <v>104071970.95</v>
      </c>
      <c r="J121" s="125">
        <f t="shared" si="34"/>
        <v>63397487.049999997</v>
      </c>
      <c r="K121" s="120">
        <f t="shared" si="35"/>
        <v>62.143851298545435</v>
      </c>
    </row>
    <row r="122" spans="1:11" ht="68.45" customHeight="1" x14ac:dyDescent="0.25">
      <c r="A122" s="124"/>
      <c r="B122" s="135" t="s">
        <v>128</v>
      </c>
      <c r="C122" s="119">
        <v>992</v>
      </c>
      <c r="D122" s="127" t="s">
        <v>60</v>
      </c>
      <c r="E122" s="127" t="s">
        <v>71</v>
      </c>
      <c r="F122" s="127" t="s">
        <v>358</v>
      </c>
      <c r="G122" s="127" t="s">
        <v>127</v>
      </c>
      <c r="H122" s="128">
        <v>1000000</v>
      </c>
      <c r="I122" s="128">
        <v>521936.28</v>
      </c>
      <c r="J122" s="125">
        <f t="shared" si="34"/>
        <v>478063.72</v>
      </c>
      <c r="K122" s="120">
        <f t="shared" si="35"/>
        <v>52.193627999999997</v>
      </c>
    </row>
    <row r="123" spans="1:11" ht="68.45" customHeight="1" x14ac:dyDescent="0.25">
      <c r="A123" s="124"/>
      <c r="B123" s="135" t="s">
        <v>359</v>
      </c>
      <c r="C123" s="119">
        <v>992</v>
      </c>
      <c r="D123" s="127" t="s">
        <v>60</v>
      </c>
      <c r="E123" s="127" t="s">
        <v>71</v>
      </c>
      <c r="F123" s="127" t="s">
        <v>360</v>
      </c>
      <c r="G123" s="127"/>
      <c r="H123" s="128">
        <f>SUM(H124,H126)</f>
        <v>86024900</v>
      </c>
      <c r="I123" s="128">
        <f>SUM(I124,I126)</f>
        <v>83508877.359999999</v>
      </c>
      <c r="J123" s="125">
        <f t="shared" ref="J123:J127" si="36">SUM(H123-I123)</f>
        <v>2516022.6400000006</v>
      </c>
      <c r="K123" s="120">
        <f t="shared" ref="K123:K127" si="37">SUM(I123*100/H123)</f>
        <v>97.075239099377043</v>
      </c>
    </row>
    <row r="124" spans="1:11" ht="74.45" customHeight="1" x14ac:dyDescent="0.25">
      <c r="A124" s="124"/>
      <c r="B124" s="135" t="s">
        <v>361</v>
      </c>
      <c r="C124" s="119">
        <v>992</v>
      </c>
      <c r="D124" s="127" t="s">
        <v>60</v>
      </c>
      <c r="E124" s="127" t="s">
        <v>71</v>
      </c>
      <c r="F124" s="127" t="s">
        <v>362</v>
      </c>
      <c r="G124" s="127"/>
      <c r="H124" s="128">
        <f>H125</f>
        <v>80097900</v>
      </c>
      <c r="I124" s="128">
        <f>I125</f>
        <v>80097840</v>
      </c>
      <c r="J124" s="125">
        <f t="shared" si="36"/>
        <v>60</v>
      </c>
      <c r="K124" s="120">
        <f t="shared" si="37"/>
        <v>99.99992509166907</v>
      </c>
    </row>
    <row r="125" spans="1:11" ht="68.45" customHeight="1" x14ac:dyDescent="0.25">
      <c r="A125" s="124"/>
      <c r="B125" s="135" t="s">
        <v>126</v>
      </c>
      <c r="C125" s="119">
        <v>992</v>
      </c>
      <c r="D125" s="127" t="s">
        <v>60</v>
      </c>
      <c r="E125" s="127" t="s">
        <v>71</v>
      </c>
      <c r="F125" s="127" t="s">
        <v>362</v>
      </c>
      <c r="G125" s="127" t="s">
        <v>125</v>
      </c>
      <c r="H125" s="128">
        <v>80097900</v>
      </c>
      <c r="I125" s="128">
        <v>80097840</v>
      </c>
      <c r="J125" s="125">
        <f t="shared" si="36"/>
        <v>60</v>
      </c>
      <c r="K125" s="120">
        <f t="shared" si="37"/>
        <v>99.99992509166907</v>
      </c>
    </row>
    <row r="126" spans="1:11" ht="80.45" customHeight="1" x14ac:dyDescent="0.25">
      <c r="A126" s="124"/>
      <c r="B126" s="135" t="s">
        <v>361</v>
      </c>
      <c r="C126" s="119">
        <v>992</v>
      </c>
      <c r="D126" s="127" t="s">
        <v>60</v>
      </c>
      <c r="E126" s="127" t="s">
        <v>71</v>
      </c>
      <c r="F126" s="127" t="s">
        <v>363</v>
      </c>
      <c r="G126" s="127"/>
      <c r="H126" s="128">
        <f>H127</f>
        <v>5927000</v>
      </c>
      <c r="I126" s="128">
        <f>I127</f>
        <v>3411037.36</v>
      </c>
      <c r="J126" s="125">
        <f t="shared" si="36"/>
        <v>2515962.64</v>
      </c>
      <c r="K126" s="120">
        <f t="shared" si="37"/>
        <v>57.550824363084189</v>
      </c>
    </row>
    <row r="127" spans="1:11" ht="68.45" customHeight="1" x14ac:dyDescent="0.25">
      <c r="A127" s="124"/>
      <c r="B127" s="135" t="s">
        <v>126</v>
      </c>
      <c r="C127" s="119">
        <v>992</v>
      </c>
      <c r="D127" s="127" t="s">
        <v>60</v>
      </c>
      <c r="E127" s="127" t="s">
        <v>71</v>
      </c>
      <c r="F127" s="127" t="s">
        <v>363</v>
      </c>
      <c r="G127" s="127" t="s">
        <v>125</v>
      </c>
      <c r="H127" s="128">
        <v>5927000</v>
      </c>
      <c r="I127" s="128">
        <v>3411037.36</v>
      </c>
      <c r="J127" s="125">
        <f t="shared" si="36"/>
        <v>2515962.64</v>
      </c>
      <c r="K127" s="120">
        <f t="shared" si="37"/>
        <v>57.550824363084189</v>
      </c>
    </row>
    <row r="128" spans="1:11" ht="139.9" customHeight="1" x14ac:dyDescent="0.25">
      <c r="A128" s="124"/>
      <c r="B128" s="135" t="s">
        <v>289</v>
      </c>
      <c r="C128" s="119">
        <v>992</v>
      </c>
      <c r="D128" s="127" t="s">
        <v>60</v>
      </c>
      <c r="E128" s="127" t="s">
        <v>71</v>
      </c>
      <c r="F128" s="127" t="s">
        <v>285</v>
      </c>
      <c r="G128" s="127"/>
      <c r="H128" s="128">
        <f>H129</f>
        <v>700000</v>
      </c>
      <c r="I128" s="128">
        <f>I129</f>
        <v>569606.97</v>
      </c>
      <c r="J128" s="125">
        <f t="shared" ref="J128:J130" si="38">SUM(H128-I128)</f>
        <v>130393.03000000003</v>
      </c>
      <c r="K128" s="120">
        <f t="shared" ref="K128:K130" si="39">SUM(I128*100/H128)</f>
        <v>81.372424285714288</v>
      </c>
    </row>
    <row r="129" spans="1:11" ht="135.6" customHeight="1" x14ac:dyDescent="0.25">
      <c r="A129" s="124"/>
      <c r="B129" s="135" t="s">
        <v>289</v>
      </c>
      <c r="C129" s="119">
        <v>992</v>
      </c>
      <c r="D129" s="127" t="s">
        <v>60</v>
      </c>
      <c r="E129" s="127" t="s">
        <v>71</v>
      </c>
      <c r="F129" s="127" t="s">
        <v>286</v>
      </c>
      <c r="G129" s="127"/>
      <c r="H129" s="128">
        <f>H130</f>
        <v>700000</v>
      </c>
      <c r="I129" s="128">
        <f>I130</f>
        <v>569606.97</v>
      </c>
      <c r="J129" s="125">
        <f t="shared" si="38"/>
        <v>130393.03000000003</v>
      </c>
      <c r="K129" s="120">
        <f t="shared" si="39"/>
        <v>81.372424285714288</v>
      </c>
    </row>
    <row r="130" spans="1:11" ht="58.15" customHeight="1" x14ac:dyDescent="0.25">
      <c r="A130" s="124"/>
      <c r="B130" s="135" t="s">
        <v>126</v>
      </c>
      <c r="C130" s="119">
        <v>992</v>
      </c>
      <c r="D130" s="127" t="s">
        <v>60</v>
      </c>
      <c r="E130" s="127" t="s">
        <v>71</v>
      </c>
      <c r="F130" s="127" t="s">
        <v>286</v>
      </c>
      <c r="G130" s="127" t="s">
        <v>125</v>
      </c>
      <c r="H130" s="128">
        <v>700000</v>
      </c>
      <c r="I130" s="128">
        <v>569606.97</v>
      </c>
      <c r="J130" s="125">
        <f t="shared" si="38"/>
        <v>130393.03000000003</v>
      </c>
      <c r="K130" s="120">
        <f t="shared" si="39"/>
        <v>81.372424285714288</v>
      </c>
    </row>
    <row r="131" spans="1:11" ht="88.9" customHeight="1" x14ac:dyDescent="0.25">
      <c r="A131" s="124"/>
      <c r="B131" s="135" t="s">
        <v>171</v>
      </c>
      <c r="C131" s="119">
        <v>992</v>
      </c>
      <c r="D131" s="127" t="s">
        <v>60</v>
      </c>
      <c r="E131" s="127" t="s">
        <v>71</v>
      </c>
      <c r="F131" s="127" t="s">
        <v>98</v>
      </c>
      <c r="G131" s="127"/>
      <c r="H131" s="128">
        <f>H132</f>
        <v>19640000</v>
      </c>
      <c r="I131" s="128">
        <f>I132</f>
        <v>14813099.23</v>
      </c>
      <c r="J131" s="125">
        <f t="shared" ref="J131:J133" si="40">SUM(H131-I131)</f>
        <v>4826900.7699999996</v>
      </c>
      <c r="K131" s="120">
        <f t="shared" ref="K131:K133" si="41">SUM(I131*100/H131)</f>
        <v>75.423112169042767</v>
      </c>
    </row>
    <row r="132" spans="1:11" ht="81" customHeight="1" x14ac:dyDescent="0.25">
      <c r="A132" s="124"/>
      <c r="B132" s="135" t="s">
        <v>291</v>
      </c>
      <c r="C132" s="119">
        <v>992</v>
      </c>
      <c r="D132" s="127" t="s">
        <v>60</v>
      </c>
      <c r="E132" s="127" t="s">
        <v>71</v>
      </c>
      <c r="F132" s="127" t="s">
        <v>290</v>
      </c>
      <c r="G132" s="127"/>
      <c r="H132" s="128">
        <f>H133</f>
        <v>19640000</v>
      </c>
      <c r="I132" s="128">
        <f>I133</f>
        <v>14813099.23</v>
      </c>
      <c r="J132" s="125">
        <f t="shared" si="40"/>
        <v>4826900.7699999996</v>
      </c>
      <c r="K132" s="120">
        <f t="shared" si="41"/>
        <v>75.423112169042767</v>
      </c>
    </row>
    <row r="133" spans="1:11" ht="52.9" customHeight="1" x14ac:dyDescent="0.25">
      <c r="A133" s="124"/>
      <c r="B133" s="135" t="s">
        <v>126</v>
      </c>
      <c r="C133" s="119">
        <v>992</v>
      </c>
      <c r="D133" s="127" t="s">
        <v>60</v>
      </c>
      <c r="E133" s="127" t="s">
        <v>71</v>
      </c>
      <c r="F133" s="127" t="s">
        <v>290</v>
      </c>
      <c r="G133" s="127" t="s">
        <v>125</v>
      </c>
      <c r="H133" s="128">
        <v>19640000</v>
      </c>
      <c r="I133" s="128">
        <v>14813099.23</v>
      </c>
      <c r="J133" s="125">
        <f t="shared" si="40"/>
        <v>4826900.7699999996</v>
      </c>
      <c r="K133" s="120">
        <f t="shared" si="41"/>
        <v>75.423112169042767</v>
      </c>
    </row>
    <row r="134" spans="1:11" ht="36" customHeight="1" x14ac:dyDescent="0.25">
      <c r="A134" s="121"/>
      <c r="B134" s="135" t="s">
        <v>76</v>
      </c>
      <c r="C134" s="119">
        <v>992</v>
      </c>
      <c r="D134" s="127" t="s">
        <v>60</v>
      </c>
      <c r="E134" s="127" t="s">
        <v>64</v>
      </c>
      <c r="F134" s="127"/>
      <c r="G134" s="127"/>
      <c r="H134" s="125">
        <f>H135+H139</f>
        <v>3158000</v>
      </c>
      <c r="I134" s="125">
        <f>I135+I139</f>
        <v>1078299.58</v>
      </c>
      <c r="J134" s="125">
        <f t="shared" si="18"/>
        <v>2079700.42</v>
      </c>
      <c r="K134" s="120">
        <f t="shared" si="20"/>
        <v>34.145015199493351</v>
      </c>
    </row>
    <row r="135" spans="1:11" ht="66.599999999999994" customHeight="1" x14ac:dyDescent="0.25">
      <c r="A135" s="121"/>
      <c r="B135" s="135" t="s">
        <v>295</v>
      </c>
      <c r="C135" s="119">
        <v>992</v>
      </c>
      <c r="D135" s="127" t="s">
        <v>60</v>
      </c>
      <c r="E135" s="127" t="s">
        <v>64</v>
      </c>
      <c r="F135" s="127" t="s">
        <v>162</v>
      </c>
      <c r="G135" s="127"/>
      <c r="H135" s="128">
        <f t="shared" ref="H135:I137" si="42">H136</f>
        <v>100000</v>
      </c>
      <c r="I135" s="128">
        <f t="shared" si="42"/>
        <v>80000</v>
      </c>
      <c r="J135" s="125">
        <f t="shared" si="18"/>
        <v>20000</v>
      </c>
      <c r="K135" s="120">
        <f t="shared" si="20"/>
        <v>80</v>
      </c>
    </row>
    <row r="136" spans="1:11" ht="36" customHeight="1" x14ac:dyDescent="0.25">
      <c r="A136" s="121"/>
      <c r="B136" s="135" t="s">
        <v>295</v>
      </c>
      <c r="C136" s="119">
        <v>992</v>
      </c>
      <c r="D136" s="127" t="s">
        <v>60</v>
      </c>
      <c r="E136" s="127" t="s">
        <v>64</v>
      </c>
      <c r="F136" s="127" t="s">
        <v>292</v>
      </c>
      <c r="G136" s="127"/>
      <c r="H136" s="128">
        <f t="shared" si="42"/>
        <v>100000</v>
      </c>
      <c r="I136" s="128">
        <f t="shared" si="42"/>
        <v>80000</v>
      </c>
      <c r="J136" s="125">
        <f t="shared" si="18"/>
        <v>20000</v>
      </c>
      <c r="K136" s="120">
        <f t="shared" si="20"/>
        <v>80</v>
      </c>
    </row>
    <row r="137" spans="1:11" ht="79.900000000000006" customHeight="1" x14ac:dyDescent="0.25">
      <c r="A137" s="121"/>
      <c r="B137" s="135" t="s">
        <v>294</v>
      </c>
      <c r="C137" s="119">
        <v>992</v>
      </c>
      <c r="D137" s="127" t="s">
        <v>60</v>
      </c>
      <c r="E137" s="127" t="s">
        <v>64</v>
      </c>
      <c r="F137" s="127" t="s">
        <v>293</v>
      </c>
      <c r="G137" s="127"/>
      <c r="H137" s="128">
        <f t="shared" si="42"/>
        <v>100000</v>
      </c>
      <c r="I137" s="128">
        <f t="shared" si="42"/>
        <v>80000</v>
      </c>
      <c r="J137" s="125">
        <f t="shared" si="18"/>
        <v>20000</v>
      </c>
      <c r="K137" s="120">
        <f t="shared" si="20"/>
        <v>80</v>
      </c>
    </row>
    <row r="138" spans="1:11" ht="56.25" x14ac:dyDescent="0.25">
      <c r="A138" s="121"/>
      <c r="B138" s="135" t="s">
        <v>126</v>
      </c>
      <c r="C138" s="119">
        <v>992</v>
      </c>
      <c r="D138" s="127" t="s">
        <v>60</v>
      </c>
      <c r="E138" s="127" t="s">
        <v>64</v>
      </c>
      <c r="F138" s="127" t="s">
        <v>293</v>
      </c>
      <c r="G138" s="127" t="s">
        <v>125</v>
      </c>
      <c r="H138" s="128">
        <v>100000</v>
      </c>
      <c r="I138" s="128">
        <v>80000</v>
      </c>
      <c r="J138" s="125">
        <f t="shared" si="18"/>
        <v>20000</v>
      </c>
      <c r="K138" s="120">
        <f t="shared" si="20"/>
        <v>80</v>
      </c>
    </row>
    <row r="139" spans="1:11" ht="75" customHeight="1" x14ac:dyDescent="0.25">
      <c r="A139" s="121"/>
      <c r="B139" s="135" t="s">
        <v>96</v>
      </c>
      <c r="C139" s="119">
        <v>992</v>
      </c>
      <c r="D139" s="127" t="s">
        <v>60</v>
      </c>
      <c r="E139" s="127" t="s">
        <v>64</v>
      </c>
      <c r="F139" s="127" t="s">
        <v>98</v>
      </c>
      <c r="G139" s="127"/>
      <c r="H139" s="128">
        <f>H140+H142+H144</f>
        <v>3058000</v>
      </c>
      <c r="I139" s="128">
        <f>I140+I142+I144</f>
        <v>998299.58</v>
      </c>
      <c r="J139" s="125">
        <f t="shared" si="18"/>
        <v>2059700.42</v>
      </c>
      <c r="K139" s="120">
        <f t="shared" si="20"/>
        <v>32.645506213211249</v>
      </c>
    </row>
    <row r="140" spans="1:11" ht="56.25" x14ac:dyDescent="0.25">
      <c r="A140" s="124"/>
      <c r="B140" s="137" t="s">
        <v>157</v>
      </c>
      <c r="C140" s="119">
        <v>992</v>
      </c>
      <c r="D140" s="127" t="s">
        <v>60</v>
      </c>
      <c r="E140" s="127" t="s">
        <v>64</v>
      </c>
      <c r="F140" s="127" t="s">
        <v>296</v>
      </c>
      <c r="G140" s="127"/>
      <c r="H140" s="128">
        <f>H141</f>
        <v>1000000</v>
      </c>
      <c r="I140" s="128">
        <f>I141</f>
        <v>47500</v>
      </c>
      <c r="J140" s="125">
        <f t="shared" si="18"/>
        <v>952500</v>
      </c>
      <c r="K140" s="120">
        <f t="shared" si="20"/>
        <v>4.75</v>
      </c>
    </row>
    <row r="141" spans="1:11" ht="56.25" x14ac:dyDescent="0.25">
      <c r="A141" s="124"/>
      <c r="B141" s="135" t="s">
        <v>126</v>
      </c>
      <c r="C141" s="119">
        <v>992</v>
      </c>
      <c r="D141" s="127" t="s">
        <v>60</v>
      </c>
      <c r="E141" s="127" t="s">
        <v>64</v>
      </c>
      <c r="F141" s="127" t="s">
        <v>296</v>
      </c>
      <c r="G141" s="127" t="s">
        <v>125</v>
      </c>
      <c r="H141" s="128">
        <v>1000000</v>
      </c>
      <c r="I141" s="128">
        <v>47500</v>
      </c>
      <c r="J141" s="125">
        <f t="shared" si="18"/>
        <v>952500</v>
      </c>
      <c r="K141" s="120">
        <f t="shared" si="20"/>
        <v>4.75</v>
      </c>
    </row>
    <row r="142" spans="1:11" ht="56.25" x14ac:dyDescent="0.25">
      <c r="A142" s="124"/>
      <c r="B142" s="137" t="s">
        <v>166</v>
      </c>
      <c r="C142" s="119">
        <v>992</v>
      </c>
      <c r="D142" s="127" t="s">
        <v>60</v>
      </c>
      <c r="E142" s="127" t="s">
        <v>64</v>
      </c>
      <c r="F142" s="127" t="s">
        <v>297</v>
      </c>
      <c r="G142" s="127"/>
      <c r="H142" s="128">
        <f>H143</f>
        <v>2000000</v>
      </c>
      <c r="I142" s="128">
        <f>I143</f>
        <v>950799.58</v>
      </c>
      <c r="J142" s="125">
        <f t="shared" si="18"/>
        <v>1049200.42</v>
      </c>
      <c r="K142" s="120">
        <f t="shared" si="20"/>
        <v>47.539979000000002</v>
      </c>
    </row>
    <row r="143" spans="1:11" ht="56.25" x14ac:dyDescent="0.25">
      <c r="A143" s="124"/>
      <c r="B143" s="135" t="s">
        <v>126</v>
      </c>
      <c r="C143" s="119">
        <v>992</v>
      </c>
      <c r="D143" s="127" t="s">
        <v>60</v>
      </c>
      <c r="E143" s="127" t="s">
        <v>64</v>
      </c>
      <c r="F143" s="127" t="s">
        <v>297</v>
      </c>
      <c r="G143" s="127" t="s">
        <v>125</v>
      </c>
      <c r="H143" s="128">
        <v>2000000</v>
      </c>
      <c r="I143" s="128">
        <v>950799.58</v>
      </c>
      <c r="J143" s="125">
        <f t="shared" si="18"/>
        <v>1049200.42</v>
      </c>
      <c r="K143" s="120">
        <f t="shared" si="20"/>
        <v>47.539979000000002</v>
      </c>
    </row>
    <row r="144" spans="1:11" ht="93.75" x14ac:dyDescent="0.25">
      <c r="A144" s="124"/>
      <c r="B144" s="137" t="s">
        <v>365</v>
      </c>
      <c r="C144" s="119">
        <v>992</v>
      </c>
      <c r="D144" s="127" t="s">
        <v>60</v>
      </c>
      <c r="E144" s="127" t="s">
        <v>64</v>
      </c>
      <c r="F144" s="127" t="s">
        <v>364</v>
      </c>
      <c r="G144" s="127"/>
      <c r="H144" s="128">
        <f>H145</f>
        <v>58000</v>
      </c>
      <c r="I144" s="128">
        <f>I145</f>
        <v>0</v>
      </c>
      <c r="J144" s="125">
        <f t="shared" ref="J144:J145" si="43">SUM(H144-I144)</f>
        <v>58000</v>
      </c>
      <c r="K144" s="120">
        <f t="shared" ref="K144:K145" si="44">SUM(I144*100/H144)</f>
        <v>0</v>
      </c>
    </row>
    <row r="145" spans="1:11" ht="56.25" x14ac:dyDescent="0.25">
      <c r="A145" s="124"/>
      <c r="B145" s="135" t="s">
        <v>126</v>
      </c>
      <c r="C145" s="119">
        <v>992</v>
      </c>
      <c r="D145" s="127" t="s">
        <v>60</v>
      </c>
      <c r="E145" s="127" t="s">
        <v>64</v>
      </c>
      <c r="F145" s="127" t="s">
        <v>364</v>
      </c>
      <c r="G145" s="127" t="s">
        <v>125</v>
      </c>
      <c r="H145" s="128">
        <v>58000</v>
      </c>
      <c r="I145" s="128">
        <v>0</v>
      </c>
      <c r="J145" s="125">
        <f t="shared" si="43"/>
        <v>58000</v>
      </c>
      <c r="K145" s="120">
        <f t="shared" si="44"/>
        <v>0</v>
      </c>
    </row>
    <row r="146" spans="1:11" ht="37.5" customHeight="1" x14ac:dyDescent="0.25">
      <c r="A146" s="124"/>
      <c r="B146" s="133" t="s">
        <v>77</v>
      </c>
      <c r="C146" s="123">
        <v>992</v>
      </c>
      <c r="D146" s="129" t="s">
        <v>61</v>
      </c>
      <c r="E146" s="129" t="s">
        <v>31</v>
      </c>
      <c r="F146" s="129"/>
      <c r="G146" s="129"/>
      <c r="H146" s="125">
        <f>H152+H183+H147+H219</f>
        <v>445773268</v>
      </c>
      <c r="I146" s="125">
        <f>I152+I183+I147+I219</f>
        <v>316298588.08000004</v>
      </c>
      <c r="J146" s="125">
        <f t="shared" si="18"/>
        <v>129474679.91999996</v>
      </c>
      <c r="K146" s="120">
        <f t="shared" si="20"/>
        <v>70.955037187200745</v>
      </c>
    </row>
    <row r="147" spans="1:11" ht="31.9" customHeight="1" x14ac:dyDescent="0.25">
      <c r="A147" s="124"/>
      <c r="B147" s="135" t="s">
        <v>7</v>
      </c>
      <c r="C147" s="119">
        <v>992</v>
      </c>
      <c r="D147" s="127" t="s">
        <v>61</v>
      </c>
      <c r="E147" s="127" t="s">
        <v>57</v>
      </c>
      <c r="F147" s="127"/>
      <c r="G147" s="127"/>
      <c r="H147" s="128">
        <f t="shared" ref="H147:I150" si="45">H148</f>
        <v>510000</v>
      </c>
      <c r="I147" s="128">
        <f t="shared" si="45"/>
        <v>442115.43</v>
      </c>
      <c r="J147" s="125">
        <f t="shared" si="18"/>
        <v>67884.570000000007</v>
      </c>
      <c r="K147" s="120">
        <f t="shared" si="20"/>
        <v>86.689300000000003</v>
      </c>
    </row>
    <row r="148" spans="1:11" ht="75.599999999999994" customHeight="1" x14ac:dyDescent="0.25">
      <c r="A148" s="124"/>
      <c r="B148" s="135" t="s">
        <v>300</v>
      </c>
      <c r="C148" s="119">
        <v>992</v>
      </c>
      <c r="D148" s="127" t="s">
        <v>61</v>
      </c>
      <c r="E148" s="127" t="s">
        <v>57</v>
      </c>
      <c r="F148" s="127" t="s">
        <v>111</v>
      </c>
      <c r="G148" s="127"/>
      <c r="H148" s="128">
        <f t="shared" si="45"/>
        <v>510000</v>
      </c>
      <c r="I148" s="128">
        <f t="shared" si="45"/>
        <v>442115.43</v>
      </c>
      <c r="J148" s="125">
        <f t="shared" ref="J148:J203" si="46">SUM(H148-I148)</f>
        <v>67884.570000000007</v>
      </c>
      <c r="K148" s="120">
        <f t="shared" si="20"/>
        <v>86.689300000000003</v>
      </c>
    </row>
    <row r="149" spans="1:11" ht="81" customHeight="1" x14ac:dyDescent="0.25">
      <c r="A149" s="124"/>
      <c r="B149" s="135" t="s">
        <v>301</v>
      </c>
      <c r="C149" s="119">
        <v>992</v>
      </c>
      <c r="D149" s="127" t="s">
        <v>61</v>
      </c>
      <c r="E149" s="127" t="s">
        <v>57</v>
      </c>
      <c r="F149" s="127" t="s">
        <v>298</v>
      </c>
      <c r="G149" s="127"/>
      <c r="H149" s="128">
        <f t="shared" si="45"/>
        <v>510000</v>
      </c>
      <c r="I149" s="128">
        <f t="shared" si="45"/>
        <v>442115.43</v>
      </c>
      <c r="J149" s="125">
        <f t="shared" ref="J149" si="47">SUM(H149-I149)</f>
        <v>67884.570000000007</v>
      </c>
      <c r="K149" s="120">
        <f t="shared" ref="K149" si="48">SUM(I149*100/H149)</f>
        <v>86.689300000000003</v>
      </c>
    </row>
    <row r="150" spans="1:11" ht="36" customHeight="1" x14ac:dyDescent="0.25">
      <c r="A150" s="124"/>
      <c r="B150" s="135" t="s">
        <v>8</v>
      </c>
      <c r="C150" s="119">
        <v>992</v>
      </c>
      <c r="D150" s="127" t="s">
        <v>61</v>
      </c>
      <c r="E150" s="127" t="s">
        <v>57</v>
      </c>
      <c r="F150" s="127" t="s">
        <v>299</v>
      </c>
      <c r="G150" s="127"/>
      <c r="H150" s="128">
        <f t="shared" si="45"/>
        <v>510000</v>
      </c>
      <c r="I150" s="128">
        <f t="shared" si="45"/>
        <v>442115.43</v>
      </c>
      <c r="J150" s="125">
        <f t="shared" si="46"/>
        <v>67884.570000000007</v>
      </c>
      <c r="K150" s="120">
        <f t="shared" si="20"/>
        <v>86.689300000000003</v>
      </c>
    </row>
    <row r="151" spans="1:11" ht="56.25" x14ac:dyDescent="0.25">
      <c r="A151" s="124"/>
      <c r="B151" s="135" t="s">
        <v>126</v>
      </c>
      <c r="C151" s="119">
        <v>992</v>
      </c>
      <c r="D151" s="127" t="s">
        <v>61</v>
      </c>
      <c r="E151" s="127" t="s">
        <v>57</v>
      </c>
      <c r="F151" s="127" t="s">
        <v>299</v>
      </c>
      <c r="G151" s="127" t="s">
        <v>125</v>
      </c>
      <c r="H151" s="128">
        <v>510000</v>
      </c>
      <c r="I151" s="128">
        <v>442115.43</v>
      </c>
      <c r="J151" s="125">
        <f t="shared" si="46"/>
        <v>67884.570000000007</v>
      </c>
      <c r="K151" s="120">
        <f t="shared" si="20"/>
        <v>86.689300000000003</v>
      </c>
    </row>
    <row r="152" spans="1:11" ht="17.45" customHeight="1" x14ac:dyDescent="0.25">
      <c r="A152" s="121"/>
      <c r="B152" s="135" t="s">
        <v>78</v>
      </c>
      <c r="C152" s="119">
        <v>992</v>
      </c>
      <c r="D152" s="127" t="s">
        <v>61</v>
      </c>
      <c r="E152" s="127" t="s">
        <v>59</v>
      </c>
      <c r="F152" s="127"/>
      <c r="G152" s="127"/>
      <c r="H152" s="128">
        <f>SUM(H153,H167,H178)</f>
        <v>158690399</v>
      </c>
      <c r="I152" s="128">
        <f>SUM(I153,I167,I178)</f>
        <v>98201320.560000002</v>
      </c>
      <c r="J152" s="125">
        <f t="shared" si="46"/>
        <v>60489078.439999998</v>
      </c>
      <c r="K152" s="120">
        <f t="shared" si="20"/>
        <v>61.882332629335693</v>
      </c>
    </row>
    <row r="153" spans="1:11" ht="72" customHeight="1" x14ac:dyDescent="0.25">
      <c r="A153" s="121"/>
      <c r="B153" s="135" t="s">
        <v>300</v>
      </c>
      <c r="C153" s="119">
        <v>992</v>
      </c>
      <c r="D153" s="127" t="s">
        <v>61</v>
      </c>
      <c r="E153" s="127" t="s">
        <v>59</v>
      </c>
      <c r="F153" s="127" t="s">
        <v>111</v>
      </c>
      <c r="G153" s="127"/>
      <c r="H153" s="128">
        <f>H154</f>
        <v>117593800</v>
      </c>
      <c r="I153" s="128">
        <f>I154</f>
        <v>98037111.760000005</v>
      </c>
      <c r="J153" s="125">
        <f t="shared" si="46"/>
        <v>19556688.239999995</v>
      </c>
      <c r="K153" s="120">
        <f t="shared" ref="K153:K203" si="49">SUM(I153*100/H153)</f>
        <v>83.369286271895291</v>
      </c>
    </row>
    <row r="154" spans="1:11" ht="52.15" customHeight="1" x14ac:dyDescent="0.25">
      <c r="A154" s="121"/>
      <c r="B154" s="135" t="s">
        <v>152</v>
      </c>
      <c r="C154" s="119">
        <v>992</v>
      </c>
      <c r="D154" s="127" t="s">
        <v>61</v>
      </c>
      <c r="E154" s="127" t="s">
        <v>59</v>
      </c>
      <c r="F154" s="127" t="s">
        <v>302</v>
      </c>
      <c r="G154" s="127"/>
      <c r="H154" s="128">
        <f>SUM(H155,H158+H161+H163+H165)</f>
        <v>117593800</v>
      </c>
      <c r="I154" s="128">
        <f>SUM(I155,I158+I161+I163+I165)</f>
        <v>98037111.760000005</v>
      </c>
      <c r="J154" s="125">
        <f t="shared" si="46"/>
        <v>19556688.239999995</v>
      </c>
      <c r="K154" s="120">
        <f t="shared" si="49"/>
        <v>83.369286271895291</v>
      </c>
    </row>
    <row r="155" spans="1:11" ht="37.9" customHeight="1" x14ac:dyDescent="0.25">
      <c r="A155" s="121"/>
      <c r="B155" s="135" t="s">
        <v>134</v>
      </c>
      <c r="C155" s="119">
        <v>992</v>
      </c>
      <c r="D155" s="127" t="s">
        <v>61</v>
      </c>
      <c r="E155" s="127" t="s">
        <v>59</v>
      </c>
      <c r="F155" s="127" t="s">
        <v>303</v>
      </c>
      <c r="G155" s="127"/>
      <c r="H155" s="128">
        <f>SUM(H156:H157)</f>
        <v>14425600</v>
      </c>
      <c r="I155" s="128">
        <f>SUM(I156:I157)</f>
        <v>8900482.8100000005</v>
      </c>
      <c r="J155" s="125">
        <f t="shared" si="46"/>
        <v>5525117.1899999995</v>
      </c>
      <c r="K155" s="120">
        <f t="shared" si="49"/>
        <v>61.699220898957407</v>
      </c>
    </row>
    <row r="156" spans="1:11" ht="55.15" customHeight="1" x14ac:dyDescent="0.25">
      <c r="A156" s="121"/>
      <c r="B156" s="135" t="s">
        <v>126</v>
      </c>
      <c r="C156" s="119">
        <v>992</v>
      </c>
      <c r="D156" s="127" t="s">
        <v>61</v>
      </c>
      <c r="E156" s="127" t="s">
        <v>59</v>
      </c>
      <c r="F156" s="127" t="s">
        <v>303</v>
      </c>
      <c r="G156" s="127" t="s">
        <v>125</v>
      </c>
      <c r="H156" s="128">
        <v>14425600</v>
      </c>
      <c r="I156" s="128">
        <v>8900482.8100000005</v>
      </c>
      <c r="J156" s="125">
        <f t="shared" si="46"/>
        <v>5525117.1899999995</v>
      </c>
      <c r="K156" s="120">
        <f t="shared" si="49"/>
        <v>61.699220898957407</v>
      </c>
    </row>
    <row r="157" spans="1:11" ht="39.6" hidden="1" customHeight="1" x14ac:dyDescent="0.25">
      <c r="A157" s="121"/>
      <c r="B157" s="135" t="s">
        <v>128</v>
      </c>
      <c r="C157" s="119">
        <v>992</v>
      </c>
      <c r="D157" s="127" t="s">
        <v>61</v>
      </c>
      <c r="E157" s="127" t="s">
        <v>59</v>
      </c>
      <c r="F157" s="127" t="s">
        <v>303</v>
      </c>
      <c r="G157" s="127" t="s">
        <v>127</v>
      </c>
      <c r="H157" s="128">
        <v>0</v>
      </c>
      <c r="I157" s="128">
        <v>0</v>
      </c>
      <c r="J157" s="125">
        <f t="shared" ref="J157" si="50">SUM(H157-I157)</f>
        <v>0</v>
      </c>
      <c r="K157" s="120" t="e">
        <f t="shared" ref="K157" si="51">SUM(I157*100/H157)</f>
        <v>#DIV/0!</v>
      </c>
    </row>
    <row r="158" spans="1:11" ht="42" customHeight="1" x14ac:dyDescent="0.25">
      <c r="A158" s="121"/>
      <c r="B158" s="135" t="s">
        <v>10</v>
      </c>
      <c r="C158" s="119">
        <v>992</v>
      </c>
      <c r="D158" s="127" t="s">
        <v>61</v>
      </c>
      <c r="E158" s="127" t="s">
        <v>59</v>
      </c>
      <c r="F158" s="127" t="s">
        <v>304</v>
      </c>
      <c r="G158" s="127"/>
      <c r="H158" s="128">
        <f>SUM(H159:H160)</f>
        <v>36615000</v>
      </c>
      <c r="I158" s="128">
        <f>SUM(I159:I160)</f>
        <v>27142352.18</v>
      </c>
      <c r="J158" s="125">
        <f t="shared" si="46"/>
        <v>9472647.8200000003</v>
      </c>
      <c r="K158" s="120">
        <f t="shared" si="49"/>
        <v>74.129051427010793</v>
      </c>
    </row>
    <row r="159" spans="1:11" ht="61.15" customHeight="1" x14ac:dyDescent="0.25">
      <c r="A159" s="121"/>
      <c r="B159" s="135" t="s">
        <v>126</v>
      </c>
      <c r="C159" s="119">
        <v>992</v>
      </c>
      <c r="D159" s="127" t="s">
        <v>61</v>
      </c>
      <c r="E159" s="127" t="s">
        <v>59</v>
      </c>
      <c r="F159" s="127" t="s">
        <v>304</v>
      </c>
      <c r="G159" s="127" t="s">
        <v>125</v>
      </c>
      <c r="H159" s="128">
        <v>18095000</v>
      </c>
      <c r="I159" s="128">
        <v>15469955.67</v>
      </c>
      <c r="J159" s="125">
        <f t="shared" si="46"/>
        <v>2625044.33</v>
      </c>
      <c r="K159" s="120">
        <f t="shared" si="49"/>
        <v>85.492985189278812</v>
      </c>
    </row>
    <row r="160" spans="1:11" ht="39" customHeight="1" x14ac:dyDescent="0.25">
      <c r="A160" s="121"/>
      <c r="B160" s="135" t="s">
        <v>128</v>
      </c>
      <c r="C160" s="119">
        <v>992</v>
      </c>
      <c r="D160" s="127" t="s">
        <v>61</v>
      </c>
      <c r="E160" s="127" t="s">
        <v>59</v>
      </c>
      <c r="F160" s="127" t="s">
        <v>304</v>
      </c>
      <c r="G160" s="127" t="s">
        <v>127</v>
      </c>
      <c r="H160" s="128">
        <v>18520000</v>
      </c>
      <c r="I160" s="128">
        <v>11672396.51</v>
      </c>
      <c r="J160" s="125">
        <f t="shared" si="46"/>
        <v>6847603.4900000002</v>
      </c>
      <c r="K160" s="120">
        <f t="shared" si="49"/>
        <v>63.025899082073437</v>
      </c>
    </row>
    <row r="161" spans="1:11" ht="135" hidden="1" customHeight="1" x14ac:dyDescent="0.25">
      <c r="A161" s="121"/>
      <c r="B161" s="135" t="s">
        <v>158</v>
      </c>
      <c r="C161" s="119">
        <v>992</v>
      </c>
      <c r="D161" s="127" t="s">
        <v>61</v>
      </c>
      <c r="E161" s="127" t="s">
        <v>59</v>
      </c>
      <c r="F161" s="127" t="s">
        <v>305</v>
      </c>
      <c r="G161" s="127"/>
      <c r="H161" s="128">
        <f>H162</f>
        <v>0</v>
      </c>
      <c r="I161" s="128">
        <f>I162</f>
        <v>0</v>
      </c>
      <c r="J161" s="125">
        <f t="shared" ref="J161:J162" si="52">SUM(H161-I161)</f>
        <v>0</v>
      </c>
      <c r="K161" s="120" t="e">
        <f t="shared" ref="K161:K162" si="53">SUM(I161*100/H161)</f>
        <v>#DIV/0!</v>
      </c>
    </row>
    <row r="162" spans="1:11" ht="59.45" hidden="1" customHeight="1" x14ac:dyDescent="0.25">
      <c r="A162" s="121"/>
      <c r="B162" s="135" t="s">
        <v>126</v>
      </c>
      <c r="C162" s="119">
        <v>992</v>
      </c>
      <c r="D162" s="127" t="s">
        <v>61</v>
      </c>
      <c r="E162" s="127" t="s">
        <v>59</v>
      </c>
      <c r="F162" s="127" t="s">
        <v>305</v>
      </c>
      <c r="G162" s="127" t="s">
        <v>125</v>
      </c>
      <c r="H162" s="128">
        <v>0</v>
      </c>
      <c r="I162" s="128">
        <v>0</v>
      </c>
      <c r="J162" s="125">
        <f t="shared" si="52"/>
        <v>0</v>
      </c>
      <c r="K162" s="120" t="e">
        <f t="shared" si="53"/>
        <v>#DIV/0!</v>
      </c>
    </row>
    <row r="163" spans="1:11" ht="36" customHeight="1" x14ac:dyDescent="0.25">
      <c r="A163" s="121"/>
      <c r="B163" s="135" t="s">
        <v>307</v>
      </c>
      <c r="C163" s="119">
        <v>992</v>
      </c>
      <c r="D163" s="127" t="s">
        <v>61</v>
      </c>
      <c r="E163" s="127" t="s">
        <v>59</v>
      </c>
      <c r="F163" s="127" t="s">
        <v>306</v>
      </c>
      <c r="G163" s="127"/>
      <c r="H163" s="128">
        <f>H164</f>
        <v>48553200</v>
      </c>
      <c r="I163" s="128">
        <f>I164</f>
        <v>46898105.25</v>
      </c>
      <c r="J163" s="125">
        <f t="shared" ref="J163:J164" si="54">SUM(H163-I163)</f>
        <v>1655094.75</v>
      </c>
      <c r="K163" s="120">
        <f t="shared" ref="K163:K164" si="55">SUM(I163*100/H163)</f>
        <v>96.591172672450014</v>
      </c>
    </row>
    <row r="164" spans="1:11" ht="59.45" customHeight="1" x14ac:dyDescent="0.25">
      <c r="A164" s="121"/>
      <c r="B164" s="135" t="s">
        <v>126</v>
      </c>
      <c r="C164" s="119">
        <v>992</v>
      </c>
      <c r="D164" s="127" t="s">
        <v>61</v>
      </c>
      <c r="E164" s="127" t="s">
        <v>59</v>
      </c>
      <c r="F164" s="127" t="s">
        <v>306</v>
      </c>
      <c r="G164" s="127" t="s">
        <v>125</v>
      </c>
      <c r="H164" s="128">
        <v>48553200</v>
      </c>
      <c r="I164" s="128">
        <v>46898105.25</v>
      </c>
      <c r="J164" s="125">
        <f t="shared" si="54"/>
        <v>1655094.75</v>
      </c>
      <c r="K164" s="120">
        <f t="shared" si="55"/>
        <v>96.591172672450014</v>
      </c>
    </row>
    <row r="165" spans="1:11" ht="59.45" customHeight="1" x14ac:dyDescent="0.25">
      <c r="A165" s="121"/>
      <c r="B165" s="135" t="s">
        <v>307</v>
      </c>
      <c r="C165" s="119">
        <v>992</v>
      </c>
      <c r="D165" s="127" t="s">
        <v>61</v>
      </c>
      <c r="E165" s="127" t="s">
        <v>59</v>
      </c>
      <c r="F165" s="127" t="s">
        <v>366</v>
      </c>
      <c r="G165" s="127"/>
      <c r="H165" s="128">
        <f>H166</f>
        <v>18000000</v>
      </c>
      <c r="I165" s="128">
        <f>I166</f>
        <v>15096171.52</v>
      </c>
      <c r="J165" s="125">
        <f t="shared" ref="J165:J166" si="56">SUM(H165-I165)</f>
        <v>2903828.4800000004</v>
      </c>
      <c r="K165" s="120">
        <f t="shared" ref="K165:K166" si="57">SUM(I165*100/H165)</f>
        <v>83.867619555555549</v>
      </c>
    </row>
    <row r="166" spans="1:11" ht="59.45" customHeight="1" x14ac:dyDescent="0.25">
      <c r="A166" s="121"/>
      <c r="B166" s="135" t="s">
        <v>126</v>
      </c>
      <c r="C166" s="119">
        <v>992</v>
      </c>
      <c r="D166" s="127" t="s">
        <v>61</v>
      </c>
      <c r="E166" s="127" t="s">
        <v>59</v>
      </c>
      <c r="F166" s="127" t="s">
        <v>366</v>
      </c>
      <c r="G166" s="127" t="s">
        <v>125</v>
      </c>
      <c r="H166" s="128">
        <v>18000000</v>
      </c>
      <c r="I166" s="128">
        <v>15096171.52</v>
      </c>
      <c r="J166" s="125">
        <f t="shared" si="56"/>
        <v>2903828.4800000004</v>
      </c>
      <c r="K166" s="120">
        <f t="shared" si="57"/>
        <v>83.867619555555549</v>
      </c>
    </row>
    <row r="167" spans="1:11" ht="98.45" customHeight="1" x14ac:dyDescent="0.25">
      <c r="A167" s="121"/>
      <c r="B167" s="135" t="s">
        <v>309</v>
      </c>
      <c r="C167" s="119">
        <v>992</v>
      </c>
      <c r="D167" s="127" t="s">
        <v>61</v>
      </c>
      <c r="E167" s="127" t="s">
        <v>59</v>
      </c>
      <c r="F167" s="127" t="s">
        <v>114</v>
      </c>
      <c r="G167" s="127"/>
      <c r="H167" s="128">
        <f>SUM(H168,H175)</f>
        <v>41096599</v>
      </c>
      <c r="I167" s="128">
        <f>SUM(I168,I175)</f>
        <v>164208.79999999999</v>
      </c>
      <c r="J167" s="125">
        <f t="shared" ref="J167:J168" si="58">SUM(H167-I167)</f>
        <v>40932390.200000003</v>
      </c>
      <c r="K167" s="120">
        <f t="shared" ref="K167:K168" si="59">SUM(I167*100/H167)</f>
        <v>0.39956785718448379</v>
      </c>
    </row>
    <row r="168" spans="1:11" ht="59.45" customHeight="1" x14ac:dyDescent="0.25">
      <c r="A168" s="121"/>
      <c r="B168" s="135" t="s">
        <v>13</v>
      </c>
      <c r="C168" s="119">
        <v>992</v>
      </c>
      <c r="D168" s="127" t="s">
        <v>61</v>
      </c>
      <c r="E168" s="127" t="s">
        <v>59</v>
      </c>
      <c r="F168" s="127" t="s">
        <v>116</v>
      </c>
      <c r="G168" s="127"/>
      <c r="H168" s="128">
        <f>SUM(H169,H171,H173)</f>
        <v>41096599</v>
      </c>
      <c r="I168" s="128">
        <f>SUM(I169,I171,I173)</f>
        <v>164208.79999999999</v>
      </c>
      <c r="J168" s="125">
        <f t="shared" si="58"/>
        <v>40932390.200000003</v>
      </c>
      <c r="K168" s="120">
        <f t="shared" si="59"/>
        <v>0.39956785718448379</v>
      </c>
    </row>
    <row r="169" spans="1:11" ht="45" customHeight="1" x14ac:dyDescent="0.25">
      <c r="A169" s="121"/>
      <c r="B169" s="135" t="s">
        <v>134</v>
      </c>
      <c r="C169" s="119">
        <v>992</v>
      </c>
      <c r="D169" s="127" t="s">
        <v>61</v>
      </c>
      <c r="E169" s="127" t="s">
        <v>59</v>
      </c>
      <c r="F169" s="127" t="s">
        <v>367</v>
      </c>
      <c r="G169" s="127"/>
      <c r="H169" s="128">
        <f>H170</f>
        <v>5631200</v>
      </c>
      <c r="I169" s="128">
        <f>I170</f>
        <v>0</v>
      </c>
      <c r="J169" s="125">
        <f t="shared" ref="J169:J172" si="60">SUM(H169-I169)</f>
        <v>5631200</v>
      </c>
      <c r="K169" s="120">
        <f t="shared" ref="K169:K172" si="61">SUM(I169*100/H169)</f>
        <v>0</v>
      </c>
    </row>
    <row r="170" spans="1:11" ht="93" customHeight="1" x14ac:dyDescent="0.25">
      <c r="A170" s="121"/>
      <c r="B170" s="135" t="s">
        <v>5</v>
      </c>
      <c r="C170" s="119">
        <v>992</v>
      </c>
      <c r="D170" s="127" t="s">
        <v>61</v>
      </c>
      <c r="E170" s="127" t="s">
        <v>59</v>
      </c>
      <c r="F170" s="127" t="s">
        <v>367</v>
      </c>
      <c r="G170" s="127" t="s">
        <v>133</v>
      </c>
      <c r="H170" s="128">
        <v>5631200</v>
      </c>
      <c r="I170" s="128">
        <v>0</v>
      </c>
      <c r="J170" s="125">
        <f t="shared" si="60"/>
        <v>5631200</v>
      </c>
      <c r="K170" s="120">
        <f t="shared" si="61"/>
        <v>0</v>
      </c>
    </row>
    <row r="171" spans="1:11" ht="43.15" customHeight="1" x14ac:dyDescent="0.25">
      <c r="A171" s="121"/>
      <c r="B171" s="135" t="s">
        <v>10</v>
      </c>
      <c r="C171" s="119">
        <v>992</v>
      </c>
      <c r="D171" s="127" t="s">
        <v>61</v>
      </c>
      <c r="E171" s="127" t="s">
        <v>59</v>
      </c>
      <c r="F171" s="127" t="s">
        <v>368</v>
      </c>
      <c r="G171" s="127"/>
      <c r="H171" s="128">
        <f>H172</f>
        <v>35185000</v>
      </c>
      <c r="I171" s="128">
        <f>I172</f>
        <v>0</v>
      </c>
      <c r="J171" s="125">
        <f t="shared" si="60"/>
        <v>35185000</v>
      </c>
      <c r="K171" s="120">
        <f t="shared" si="61"/>
        <v>0</v>
      </c>
    </row>
    <row r="172" spans="1:11" ht="91.9" customHeight="1" x14ac:dyDescent="0.25">
      <c r="A172" s="121"/>
      <c r="B172" s="135" t="s">
        <v>5</v>
      </c>
      <c r="C172" s="119">
        <v>992</v>
      </c>
      <c r="D172" s="127" t="s">
        <v>61</v>
      </c>
      <c r="E172" s="127" t="s">
        <v>59</v>
      </c>
      <c r="F172" s="127" t="s">
        <v>368</v>
      </c>
      <c r="G172" s="127" t="s">
        <v>133</v>
      </c>
      <c r="H172" s="128">
        <v>35185000</v>
      </c>
      <c r="I172" s="128">
        <v>0</v>
      </c>
      <c r="J172" s="125">
        <f t="shared" si="60"/>
        <v>35185000</v>
      </c>
      <c r="K172" s="120">
        <f t="shared" si="61"/>
        <v>0</v>
      </c>
    </row>
    <row r="173" spans="1:11" ht="21" customHeight="1" x14ac:dyDescent="0.25">
      <c r="A173" s="121"/>
      <c r="B173" s="135" t="s">
        <v>14</v>
      </c>
      <c r="C173" s="119">
        <v>992</v>
      </c>
      <c r="D173" s="127" t="s">
        <v>61</v>
      </c>
      <c r="E173" s="127" t="s">
        <v>59</v>
      </c>
      <c r="F173" s="127" t="s">
        <v>117</v>
      </c>
      <c r="G173" s="127"/>
      <c r="H173" s="128">
        <f>H174</f>
        <v>280399</v>
      </c>
      <c r="I173" s="128">
        <f>I174</f>
        <v>164208.79999999999</v>
      </c>
      <c r="J173" s="125">
        <f t="shared" si="46"/>
        <v>116190.20000000001</v>
      </c>
      <c r="K173" s="120">
        <f t="shared" si="49"/>
        <v>58.562548368574774</v>
      </c>
    </row>
    <row r="174" spans="1:11" ht="104.45" customHeight="1" x14ac:dyDescent="0.25">
      <c r="A174" s="121"/>
      <c r="B174" s="135" t="s">
        <v>5</v>
      </c>
      <c r="C174" s="119">
        <v>992</v>
      </c>
      <c r="D174" s="127" t="s">
        <v>61</v>
      </c>
      <c r="E174" s="127" t="s">
        <v>59</v>
      </c>
      <c r="F174" s="127" t="s">
        <v>117</v>
      </c>
      <c r="G174" s="127" t="s">
        <v>133</v>
      </c>
      <c r="H174" s="128">
        <v>280399</v>
      </c>
      <c r="I174" s="128">
        <v>164208.79999999999</v>
      </c>
      <c r="J174" s="125">
        <f t="shared" si="46"/>
        <v>116190.20000000001</v>
      </c>
      <c r="K174" s="120">
        <f t="shared" si="49"/>
        <v>58.562548368574774</v>
      </c>
    </row>
    <row r="175" spans="1:11" ht="37.5" hidden="1" x14ac:dyDescent="0.25">
      <c r="A175" s="121"/>
      <c r="B175" s="135" t="s">
        <v>12</v>
      </c>
      <c r="C175" s="119">
        <v>992</v>
      </c>
      <c r="D175" s="127" t="s">
        <v>61</v>
      </c>
      <c r="E175" s="127" t="s">
        <v>59</v>
      </c>
      <c r="F175" s="127" t="s">
        <v>119</v>
      </c>
      <c r="G175" s="127"/>
      <c r="H175" s="128">
        <f>H176</f>
        <v>0</v>
      </c>
      <c r="I175" s="128">
        <f>I176</f>
        <v>0</v>
      </c>
      <c r="J175" s="125">
        <f t="shared" si="46"/>
        <v>0</v>
      </c>
      <c r="K175" s="120" t="e">
        <f t="shared" si="49"/>
        <v>#DIV/0!</v>
      </c>
    </row>
    <row r="176" spans="1:11" ht="24.6" hidden="1" customHeight="1" x14ac:dyDescent="0.25">
      <c r="A176" s="121"/>
      <c r="B176" s="135" t="s">
        <v>11</v>
      </c>
      <c r="C176" s="119">
        <v>992</v>
      </c>
      <c r="D176" s="127" t="s">
        <v>61</v>
      </c>
      <c r="E176" s="127" t="s">
        <v>59</v>
      </c>
      <c r="F176" s="127" t="s">
        <v>118</v>
      </c>
      <c r="G176" s="127"/>
      <c r="H176" s="128">
        <f>H177</f>
        <v>0</v>
      </c>
      <c r="I176" s="128">
        <f>I177</f>
        <v>0</v>
      </c>
      <c r="J176" s="125">
        <f t="shared" si="46"/>
        <v>0</v>
      </c>
      <c r="K176" s="120" t="e">
        <f t="shared" si="49"/>
        <v>#DIV/0!</v>
      </c>
    </row>
    <row r="177" spans="1:11" ht="93.6" hidden="1" customHeight="1" x14ac:dyDescent="0.25">
      <c r="A177" s="121"/>
      <c r="B177" s="135" t="s">
        <v>5</v>
      </c>
      <c r="C177" s="119">
        <v>992</v>
      </c>
      <c r="D177" s="127" t="s">
        <v>61</v>
      </c>
      <c r="E177" s="127" t="s">
        <v>59</v>
      </c>
      <c r="F177" s="127" t="s">
        <v>118</v>
      </c>
      <c r="G177" s="127" t="s">
        <v>133</v>
      </c>
      <c r="H177" s="128">
        <v>0</v>
      </c>
      <c r="I177" s="128">
        <v>0</v>
      </c>
      <c r="J177" s="125">
        <f t="shared" si="46"/>
        <v>0</v>
      </c>
      <c r="K177" s="120" t="e">
        <f t="shared" si="49"/>
        <v>#DIV/0!</v>
      </c>
    </row>
    <row r="178" spans="1:11" ht="78" hidden="1" customHeight="1" x14ac:dyDescent="0.25">
      <c r="A178" s="124"/>
      <c r="B178" s="136" t="s">
        <v>171</v>
      </c>
      <c r="C178" s="119">
        <v>992</v>
      </c>
      <c r="D178" s="127" t="s">
        <v>61</v>
      </c>
      <c r="E178" s="127" t="s">
        <v>59</v>
      </c>
      <c r="F178" s="127" t="s">
        <v>98</v>
      </c>
      <c r="G178" s="127"/>
      <c r="H178" s="128">
        <f>SUM(H179,H181)</f>
        <v>0</v>
      </c>
      <c r="I178" s="128">
        <f>SUM(I179,I181)</f>
        <v>0</v>
      </c>
      <c r="J178" s="125">
        <f t="shared" ref="J178:J180" si="62">SUM(H178-I178)</f>
        <v>0</v>
      </c>
      <c r="K178" s="120" t="e">
        <f t="shared" ref="K178:K180" si="63">SUM(I178*100/H178)</f>
        <v>#DIV/0!</v>
      </c>
    </row>
    <row r="179" spans="1:11" ht="84" hidden="1" customHeight="1" x14ac:dyDescent="0.25">
      <c r="A179" s="124"/>
      <c r="B179" s="136" t="s">
        <v>172</v>
      </c>
      <c r="C179" s="119">
        <v>992</v>
      </c>
      <c r="D179" s="127" t="s">
        <v>61</v>
      </c>
      <c r="E179" s="127" t="s">
        <v>59</v>
      </c>
      <c r="F179" s="127" t="s">
        <v>164</v>
      </c>
      <c r="G179" s="127"/>
      <c r="H179" s="128">
        <f>H180</f>
        <v>0</v>
      </c>
      <c r="I179" s="128">
        <f>I180</f>
        <v>0</v>
      </c>
      <c r="J179" s="125">
        <f t="shared" si="62"/>
        <v>0</v>
      </c>
      <c r="K179" s="120" t="e">
        <f t="shared" si="63"/>
        <v>#DIV/0!</v>
      </c>
    </row>
    <row r="180" spans="1:11" ht="70.150000000000006" hidden="1" customHeight="1" x14ac:dyDescent="0.25">
      <c r="A180" s="124"/>
      <c r="B180" s="135" t="s">
        <v>126</v>
      </c>
      <c r="C180" s="119">
        <v>992</v>
      </c>
      <c r="D180" s="127" t="s">
        <v>61</v>
      </c>
      <c r="E180" s="127" t="s">
        <v>59</v>
      </c>
      <c r="F180" s="127" t="s">
        <v>164</v>
      </c>
      <c r="G180" s="127" t="s">
        <v>125</v>
      </c>
      <c r="H180" s="128">
        <v>0</v>
      </c>
      <c r="I180" s="128">
        <v>0</v>
      </c>
      <c r="J180" s="125">
        <f t="shared" si="62"/>
        <v>0</v>
      </c>
      <c r="K180" s="120" t="e">
        <f t="shared" si="63"/>
        <v>#DIV/0!</v>
      </c>
    </row>
    <row r="181" spans="1:11" ht="89.45" hidden="1" customHeight="1" x14ac:dyDescent="0.25">
      <c r="A181" s="124"/>
      <c r="B181" s="135" t="s">
        <v>310</v>
      </c>
      <c r="C181" s="119">
        <v>992</v>
      </c>
      <c r="D181" s="127" t="s">
        <v>61</v>
      </c>
      <c r="E181" s="127" t="s">
        <v>59</v>
      </c>
      <c r="F181" s="127" t="s">
        <v>308</v>
      </c>
      <c r="G181" s="127"/>
      <c r="H181" s="128">
        <f>H182</f>
        <v>0</v>
      </c>
      <c r="I181" s="128">
        <f>I182</f>
        <v>0</v>
      </c>
      <c r="J181" s="125">
        <f t="shared" ref="J181:J182" si="64">SUM(H181-I181)</f>
        <v>0</v>
      </c>
      <c r="K181" s="120" t="e">
        <f t="shared" ref="K181:K182" si="65">SUM(I181*100/H181)</f>
        <v>#DIV/0!</v>
      </c>
    </row>
    <row r="182" spans="1:11" ht="56.45" hidden="1" customHeight="1" x14ac:dyDescent="0.25">
      <c r="A182" s="124"/>
      <c r="B182" s="135" t="s">
        <v>126</v>
      </c>
      <c r="C182" s="119">
        <v>992</v>
      </c>
      <c r="D182" s="127" t="s">
        <v>61</v>
      </c>
      <c r="E182" s="127" t="s">
        <v>59</v>
      </c>
      <c r="F182" s="127" t="s">
        <v>308</v>
      </c>
      <c r="G182" s="127" t="s">
        <v>125</v>
      </c>
      <c r="H182" s="128">
        <v>0</v>
      </c>
      <c r="I182" s="128">
        <v>0</v>
      </c>
      <c r="J182" s="125">
        <f t="shared" si="64"/>
        <v>0</v>
      </c>
      <c r="K182" s="120" t="e">
        <f t="shared" si="65"/>
        <v>#DIV/0!</v>
      </c>
    </row>
    <row r="183" spans="1:11" ht="25.5" customHeight="1" x14ac:dyDescent="0.25">
      <c r="A183" s="121"/>
      <c r="B183" s="135" t="s">
        <v>79</v>
      </c>
      <c r="C183" s="119">
        <v>992</v>
      </c>
      <c r="D183" s="127" t="s">
        <v>61</v>
      </c>
      <c r="E183" s="127" t="s">
        <v>69</v>
      </c>
      <c r="F183" s="127"/>
      <c r="G183" s="127"/>
      <c r="H183" s="128">
        <f>SUM(H184,H210)</f>
        <v>260754969</v>
      </c>
      <c r="I183" s="128">
        <f>SUM(I184,I210)</f>
        <v>193969524.21000004</v>
      </c>
      <c r="J183" s="125">
        <f t="shared" si="46"/>
        <v>66785444.789999962</v>
      </c>
      <c r="K183" s="120">
        <f t="shared" si="49"/>
        <v>74.387661701664456</v>
      </c>
    </row>
    <row r="184" spans="1:11" ht="63.6" customHeight="1" x14ac:dyDescent="0.25">
      <c r="A184" s="124"/>
      <c r="B184" s="135" t="s">
        <v>314</v>
      </c>
      <c r="C184" s="119">
        <v>992</v>
      </c>
      <c r="D184" s="127" t="s">
        <v>61</v>
      </c>
      <c r="E184" s="127" t="s">
        <v>69</v>
      </c>
      <c r="F184" s="127" t="s">
        <v>311</v>
      </c>
      <c r="G184" s="127"/>
      <c r="H184" s="128">
        <f>SUM(H185,H189,H193,H196,H201,H204)</f>
        <v>247930869</v>
      </c>
      <c r="I184" s="128">
        <f>SUM(I185,I189,I193,I196,I201,I204)</f>
        <v>186264389.65000004</v>
      </c>
      <c r="J184" s="125">
        <f t="shared" si="46"/>
        <v>61666479.349999964</v>
      </c>
      <c r="K184" s="120">
        <f t="shared" si="49"/>
        <v>75.127550837568364</v>
      </c>
    </row>
    <row r="185" spans="1:11" ht="43.9" customHeight="1" x14ac:dyDescent="0.25">
      <c r="A185" s="124"/>
      <c r="B185" s="135" t="s">
        <v>315</v>
      </c>
      <c r="C185" s="119">
        <v>992</v>
      </c>
      <c r="D185" s="127" t="s">
        <v>61</v>
      </c>
      <c r="E185" s="127" t="s">
        <v>69</v>
      </c>
      <c r="F185" s="127" t="s">
        <v>312</v>
      </c>
      <c r="G185" s="127"/>
      <c r="H185" s="128">
        <f>H186</f>
        <v>50990837</v>
      </c>
      <c r="I185" s="128">
        <f>I186</f>
        <v>36631982.450000003</v>
      </c>
      <c r="J185" s="125"/>
      <c r="K185" s="120"/>
    </row>
    <row r="186" spans="1:11" ht="55.5" customHeight="1" x14ac:dyDescent="0.25">
      <c r="A186" s="124"/>
      <c r="B186" s="134" t="s">
        <v>135</v>
      </c>
      <c r="C186" s="119">
        <v>992</v>
      </c>
      <c r="D186" s="127" t="s">
        <v>61</v>
      </c>
      <c r="E186" s="127" t="s">
        <v>69</v>
      </c>
      <c r="F186" s="127" t="s">
        <v>313</v>
      </c>
      <c r="G186" s="127"/>
      <c r="H186" s="128">
        <f>SUM(H187:H188)</f>
        <v>50990837</v>
      </c>
      <c r="I186" s="128">
        <f>SUM(I187:I188)</f>
        <v>36631982.450000003</v>
      </c>
      <c r="J186" s="125">
        <f t="shared" si="46"/>
        <v>14358854.549999997</v>
      </c>
      <c r="K186" s="120">
        <f t="shared" si="49"/>
        <v>71.84032388015126</v>
      </c>
    </row>
    <row r="187" spans="1:11" ht="52.9" customHeight="1" x14ac:dyDescent="0.25">
      <c r="A187" s="124"/>
      <c r="B187" s="135" t="s">
        <v>126</v>
      </c>
      <c r="C187" s="119">
        <v>992</v>
      </c>
      <c r="D187" s="127" t="s">
        <v>61</v>
      </c>
      <c r="E187" s="127" t="s">
        <v>69</v>
      </c>
      <c r="F187" s="127" t="s">
        <v>313</v>
      </c>
      <c r="G187" s="127" t="s">
        <v>125</v>
      </c>
      <c r="H187" s="128">
        <v>50863837</v>
      </c>
      <c r="I187" s="128">
        <v>36504982.450000003</v>
      </c>
      <c r="J187" s="125">
        <f t="shared" si="46"/>
        <v>14358854.549999997</v>
      </c>
      <c r="K187" s="120">
        <f t="shared" si="49"/>
        <v>71.770013044827905</v>
      </c>
    </row>
    <row r="188" spans="1:11" ht="48" customHeight="1" x14ac:dyDescent="0.25">
      <c r="A188" s="124"/>
      <c r="B188" s="135" t="s">
        <v>191</v>
      </c>
      <c r="C188" s="119">
        <v>992</v>
      </c>
      <c r="D188" s="127" t="s">
        <v>61</v>
      </c>
      <c r="E188" s="127" t="s">
        <v>69</v>
      </c>
      <c r="F188" s="127" t="s">
        <v>313</v>
      </c>
      <c r="G188" s="127" t="s">
        <v>127</v>
      </c>
      <c r="H188" s="128">
        <v>127000</v>
      </c>
      <c r="I188" s="128">
        <v>127000</v>
      </c>
      <c r="J188" s="125">
        <f t="shared" si="46"/>
        <v>0</v>
      </c>
      <c r="K188" s="120">
        <f t="shared" ref="K188" si="66">SUM(I188*100/H188)</f>
        <v>100</v>
      </c>
    </row>
    <row r="189" spans="1:11" ht="46.9" customHeight="1" x14ac:dyDescent="0.25">
      <c r="A189" s="124"/>
      <c r="B189" s="135" t="s">
        <v>320</v>
      </c>
      <c r="C189" s="119">
        <v>992</v>
      </c>
      <c r="D189" s="127" t="s">
        <v>61</v>
      </c>
      <c r="E189" s="127" t="s">
        <v>69</v>
      </c>
      <c r="F189" s="127" t="s">
        <v>317</v>
      </c>
      <c r="G189" s="127"/>
      <c r="H189" s="128">
        <f>H190</f>
        <v>77504101</v>
      </c>
      <c r="I189" s="128">
        <f>I190</f>
        <v>51461761.670000002</v>
      </c>
      <c r="J189" s="125">
        <f t="shared" ref="J189" si="67">SUM(H189-I189)</f>
        <v>26042339.329999998</v>
      </c>
      <c r="K189" s="120">
        <f t="shared" ref="K189" si="68">SUM(I189*100/H189)</f>
        <v>66.398759557252333</v>
      </c>
    </row>
    <row r="190" spans="1:11" ht="45" customHeight="1" x14ac:dyDescent="0.25">
      <c r="A190" s="124"/>
      <c r="B190" s="135" t="s">
        <v>322</v>
      </c>
      <c r="C190" s="119">
        <v>992</v>
      </c>
      <c r="D190" s="127" t="s">
        <v>61</v>
      </c>
      <c r="E190" s="127" t="s">
        <v>69</v>
      </c>
      <c r="F190" s="127" t="s">
        <v>316</v>
      </c>
      <c r="G190" s="127"/>
      <c r="H190" s="128">
        <f>SUM(H191:H192)</f>
        <v>77504101</v>
      </c>
      <c r="I190" s="128">
        <f>SUM(I191:I192)</f>
        <v>51461761.670000002</v>
      </c>
      <c r="J190" s="125">
        <f t="shared" si="46"/>
        <v>26042339.329999998</v>
      </c>
      <c r="K190" s="120">
        <f t="shared" si="49"/>
        <v>66.398759557252333</v>
      </c>
    </row>
    <row r="191" spans="1:11" ht="54.6" customHeight="1" x14ac:dyDescent="0.25">
      <c r="A191" s="124"/>
      <c r="B191" s="135" t="s">
        <v>126</v>
      </c>
      <c r="C191" s="119">
        <v>992</v>
      </c>
      <c r="D191" s="127" t="s">
        <v>61</v>
      </c>
      <c r="E191" s="127" t="s">
        <v>69</v>
      </c>
      <c r="F191" s="127" t="s">
        <v>316</v>
      </c>
      <c r="G191" s="127" t="s">
        <v>125</v>
      </c>
      <c r="H191" s="128">
        <v>77504101</v>
      </c>
      <c r="I191" s="128">
        <v>51461761.670000002</v>
      </c>
      <c r="J191" s="125">
        <f t="shared" si="46"/>
        <v>26042339.329999998</v>
      </c>
      <c r="K191" s="120">
        <f t="shared" si="49"/>
        <v>66.398759557252333</v>
      </c>
    </row>
    <row r="192" spans="1:11" ht="39" customHeight="1" x14ac:dyDescent="0.25">
      <c r="A192" s="124"/>
      <c r="B192" s="135" t="s">
        <v>128</v>
      </c>
      <c r="C192" s="119">
        <v>992</v>
      </c>
      <c r="D192" s="127" t="s">
        <v>61</v>
      </c>
      <c r="E192" s="127" t="s">
        <v>69</v>
      </c>
      <c r="F192" s="127" t="s">
        <v>316</v>
      </c>
      <c r="G192" s="127" t="s">
        <v>127</v>
      </c>
      <c r="H192" s="128">
        <v>0</v>
      </c>
      <c r="I192" s="128">
        <v>0</v>
      </c>
      <c r="J192" s="125">
        <f t="shared" si="46"/>
        <v>0</v>
      </c>
      <c r="K192" s="120" t="e">
        <f t="shared" si="49"/>
        <v>#DIV/0!</v>
      </c>
    </row>
    <row r="193" spans="1:11" ht="39" customHeight="1" x14ac:dyDescent="0.25">
      <c r="A193" s="124"/>
      <c r="B193" s="135" t="s">
        <v>321</v>
      </c>
      <c r="C193" s="119">
        <v>992</v>
      </c>
      <c r="D193" s="127" t="s">
        <v>61</v>
      </c>
      <c r="E193" s="127" t="s">
        <v>69</v>
      </c>
      <c r="F193" s="127" t="s">
        <v>318</v>
      </c>
      <c r="G193" s="127"/>
      <c r="H193" s="128">
        <f>H194</f>
        <v>3196000</v>
      </c>
      <c r="I193" s="128">
        <f>I194</f>
        <v>1983957.59</v>
      </c>
      <c r="J193" s="125">
        <f t="shared" ref="J193:J195" si="69">SUM(H193-I193)</f>
        <v>1212042.4099999999</v>
      </c>
      <c r="K193" s="120">
        <f t="shared" ref="K193:K195" si="70">SUM(I193*100/H193)</f>
        <v>62.076270025031292</v>
      </c>
    </row>
    <row r="194" spans="1:11" ht="39" customHeight="1" x14ac:dyDescent="0.25">
      <c r="A194" s="124"/>
      <c r="B194" s="135" t="s">
        <v>174</v>
      </c>
      <c r="C194" s="119">
        <v>992</v>
      </c>
      <c r="D194" s="127" t="s">
        <v>61</v>
      </c>
      <c r="E194" s="127" t="s">
        <v>69</v>
      </c>
      <c r="F194" s="127" t="s">
        <v>319</v>
      </c>
      <c r="G194" s="127"/>
      <c r="H194" s="128">
        <f>H195</f>
        <v>3196000</v>
      </c>
      <c r="I194" s="128">
        <f>I195</f>
        <v>1983957.59</v>
      </c>
      <c r="J194" s="125">
        <f t="shared" si="69"/>
        <v>1212042.4099999999</v>
      </c>
      <c r="K194" s="120">
        <f t="shared" si="70"/>
        <v>62.076270025031292</v>
      </c>
    </row>
    <row r="195" spans="1:11" ht="61.15" customHeight="1" x14ac:dyDescent="0.25">
      <c r="A195" s="124"/>
      <c r="B195" s="135" t="s">
        <v>126</v>
      </c>
      <c r="C195" s="119">
        <v>992</v>
      </c>
      <c r="D195" s="127" t="s">
        <v>61</v>
      </c>
      <c r="E195" s="127" t="s">
        <v>69</v>
      </c>
      <c r="F195" s="127" t="s">
        <v>319</v>
      </c>
      <c r="G195" s="127" t="s">
        <v>125</v>
      </c>
      <c r="H195" s="128">
        <v>3196000</v>
      </c>
      <c r="I195" s="128">
        <v>1983957.59</v>
      </c>
      <c r="J195" s="125">
        <f t="shared" si="69"/>
        <v>1212042.4099999999</v>
      </c>
      <c r="K195" s="120">
        <f t="shared" si="70"/>
        <v>62.076270025031292</v>
      </c>
    </row>
    <row r="196" spans="1:11" ht="61.15" customHeight="1" x14ac:dyDescent="0.25">
      <c r="A196" s="124"/>
      <c r="B196" s="135" t="s">
        <v>324</v>
      </c>
      <c r="C196" s="119">
        <v>992</v>
      </c>
      <c r="D196" s="127" t="s">
        <v>61</v>
      </c>
      <c r="E196" s="127" t="s">
        <v>69</v>
      </c>
      <c r="F196" s="127" t="s">
        <v>323</v>
      </c>
      <c r="G196" s="127"/>
      <c r="H196" s="128">
        <f>SUM(H197,H199)</f>
        <v>24187231</v>
      </c>
      <c r="I196" s="128">
        <f>SUM(I197,I199)</f>
        <v>9910781.4600000009</v>
      </c>
      <c r="J196" s="125">
        <f t="shared" ref="J196" si="71">SUM(H196-I196)</f>
        <v>14276449.539999999</v>
      </c>
      <c r="K196" s="120">
        <f t="shared" ref="K196" si="72">SUM(I196*100/H196)</f>
        <v>40.975262773981861</v>
      </c>
    </row>
    <row r="197" spans="1:11" ht="18.75" x14ac:dyDescent="0.25">
      <c r="A197" s="124"/>
      <c r="B197" s="135" t="s">
        <v>95</v>
      </c>
      <c r="C197" s="119">
        <v>992</v>
      </c>
      <c r="D197" s="127" t="s">
        <v>61</v>
      </c>
      <c r="E197" s="127" t="s">
        <v>69</v>
      </c>
      <c r="F197" s="127" t="s">
        <v>325</v>
      </c>
      <c r="G197" s="127"/>
      <c r="H197" s="128">
        <f>H198</f>
        <v>12490000</v>
      </c>
      <c r="I197" s="128">
        <f>I198</f>
        <v>6647266.3399999999</v>
      </c>
      <c r="J197" s="125">
        <f t="shared" si="46"/>
        <v>5842733.6600000001</v>
      </c>
      <c r="K197" s="120">
        <f t="shared" si="49"/>
        <v>53.220707285828659</v>
      </c>
    </row>
    <row r="198" spans="1:11" ht="56.25" x14ac:dyDescent="0.25">
      <c r="A198" s="124"/>
      <c r="B198" s="135" t="s">
        <v>126</v>
      </c>
      <c r="C198" s="119">
        <v>992</v>
      </c>
      <c r="D198" s="127" t="s">
        <v>61</v>
      </c>
      <c r="E198" s="127" t="s">
        <v>69</v>
      </c>
      <c r="F198" s="127" t="s">
        <v>325</v>
      </c>
      <c r="G198" s="127" t="s">
        <v>125</v>
      </c>
      <c r="H198" s="128">
        <v>12490000</v>
      </c>
      <c r="I198" s="128">
        <v>6647266.3399999999</v>
      </c>
      <c r="J198" s="125">
        <f t="shared" si="46"/>
        <v>5842733.6600000001</v>
      </c>
      <c r="K198" s="120">
        <f t="shared" si="49"/>
        <v>53.220707285828659</v>
      </c>
    </row>
    <row r="199" spans="1:11" ht="37.5" x14ac:dyDescent="0.25">
      <c r="A199" s="124"/>
      <c r="B199" s="135" t="s">
        <v>350</v>
      </c>
      <c r="C199" s="119">
        <v>992</v>
      </c>
      <c r="D199" s="127" t="s">
        <v>61</v>
      </c>
      <c r="E199" s="127" t="s">
        <v>69</v>
      </c>
      <c r="F199" s="127" t="s">
        <v>326</v>
      </c>
      <c r="G199" s="127"/>
      <c r="H199" s="128">
        <f>H200</f>
        <v>11697231</v>
      </c>
      <c r="I199" s="128">
        <f>I200</f>
        <v>3263515.12</v>
      </c>
      <c r="J199" s="125">
        <f t="shared" ref="J199:J200" si="73">SUM(H199-I199)</f>
        <v>8433715.879999999</v>
      </c>
      <c r="K199" s="120">
        <f t="shared" ref="K199:K200" si="74">SUM(I199*100/H199)</f>
        <v>27.899894598986716</v>
      </c>
    </row>
    <row r="200" spans="1:11" ht="56.25" x14ac:dyDescent="0.25">
      <c r="A200" s="124"/>
      <c r="B200" s="135" t="s">
        <v>126</v>
      </c>
      <c r="C200" s="119">
        <v>992</v>
      </c>
      <c r="D200" s="127" t="s">
        <v>61</v>
      </c>
      <c r="E200" s="127" t="s">
        <v>69</v>
      </c>
      <c r="F200" s="127" t="s">
        <v>326</v>
      </c>
      <c r="G200" s="127" t="s">
        <v>125</v>
      </c>
      <c r="H200" s="128">
        <v>11697231</v>
      </c>
      <c r="I200" s="128">
        <v>3263515.12</v>
      </c>
      <c r="J200" s="125">
        <f t="shared" si="73"/>
        <v>8433715.879999999</v>
      </c>
      <c r="K200" s="120">
        <f t="shared" si="74"/>
        <v>27.899894598986716</v>
      </c>
    </row>
    <row r="201" spans="1:11" ht="37.5" x14ac:dyDescent="0.25">
      <c r="A201" s="124"/>
      <c r="B201" s="135" t="s">
        <v>351</v>
      </c>
      <c r="C201" s="119">
        <v>992</v>
      </c>
      <c r="D201" s="127" t="s">
        <v>61</v>
      </c>
      <c r="E201" s="127" t="s">
        <v>69</v>
      </c>
      <c r="F201" s="127" t="s">
        <v>327</v>
      </c>
      <c r="G201" s="127"/>
      <c r="H201" s="128">
        <f>H202</f>
        <v>700000</v>
      </c>
      <c r="I201" s="128">
        <f>I202</f>
        <v>0</v>
      </c>
      <c r="J201" s="125"/>
      <c r="K201" s="120"/>
    </row>
    <row r="202" spans="1:11" ht="40.5" customHeight="1" x14ac:dyDescent="0.25">
      <c r="A202" s="124"/>
      <c r="B202" s="135" t="s">
        <v>18</v>
      </c>
      <c r="C202" s="119">
        <v>992</v>
      </c>
      <c r="D202" s="127" t="s">
        <v>61</v>
      </c>
      <c r="E202" s="127" t="s">
        <v>69</v>
      </c>
      <c r="F202" s="127" t="s">
        <v>328</v>
      </c>
      <c r="G202" s="127"/>
      <c r="H202" s="128">
        <f>H203</f>
        <v>700000</v>
      </c>
      <c r="I202" s="128">
        <f>I203</f>
        <v>0</v>
      </c>
      <c r="J202" s="125">
        <f t="shared" si="46"/>
        <v>700000</v>
      </c>
      <c r="K202" s="120">
        <f t="shared" si="49"/>
        <v>0</v>
      </c>
    </row>
    <row r="203" spans="1:11" ht="35.450000000000003" customHeight="1" x14ac:dyDescent="0.25">
      <c r="A203" s="124"/>
      <c r="B203" s="135" t="s">
        <v>128</v>
      </c>
      <c r="C203" s="119">
        <v>992</v>
      </c>
      <c r="D203" s="127" t="s">
        <v>61</v>
      </c>
      <c r="E203" s="127" t="s">
        <v>69</v>
      </c>
      <c r="F203" s="127" t="s">
        <v>328</v>
      </c>
      <c r="G203" s="127" t="s">
        <v>127</v>
      </c>
      <c r="H203" s="128">
        <v>700000</v>
      </c>
      <c r="I203" s="128">
        <v>0</v>
      </c>
      <c r="J203" s="125">
        <f t="shared" si="46"/>
        <v>700000</v>
      </c>
      <c r="K203" s="120">
        <f t="shared" si="49"/>
        <v>0</v>
      </c>
    </row>
    <row r="204" spans="1:11" ht="65.45" customHeight="1" x14ac:dyDescent="0.25">
      <c r="A204" s="124"/>
      <c r="B204" s="135" t="s">
        <v>330</v>
      </c>
      <c r="C204" s="119">
        <v>992</v>
      </c>
      <c r="D204" s="127" t="s">
        <v>61</v>
      </c>
      <c r="E204" s="127" t="s">
        <v>69</v>
      </c>
      <c r="F204" s="127" t="s">
        <v>329</v>
      </c>
      <c r="G204" s="127"/>
      <c r="H204" s="128">
        <f>H205</f>
        <v>91352700</v>
      </c>
      <c r="I204" s="128">
        <f>I205</f>
        <v>86275906.480000004</v>
      </c>
      <c r="J204" s="125">
        <f t="shared" ref="J204" si="75">SUM(H204-I204)</f>
        <v>5076793.5199999958</v>
      </c>
      <c r="K204" s="120">
        <f t="shared" ref="K204" si="76">SUM(I204*100/H204)</f>
        <v>94.44264535147839</v>
      </c>
    </row>
    <row r="205" spans="1:11" ht="59.45" customHeight="1" x14ac:dyDescent="0.25">
      <c r="A205" s="124"/>
      <c r="B205" s="135" t="s">
        <v>245</v>
      </c>
      <c r="C205" s="119">
        <v>992</v>
      </c>
      <c r="D205" s="127" t="s">
        <v>61</v>
      </c>
      <c r="E205" s="127" t="s">
        <v>69</v>
      </c>
      <c r="F205" s="127" t="s">
        <v>370</v>
      </c>
      <c r="G205" s="127"/>
      <c r="H205" s="128">
        <f>SUM(H206,H208)</f>
        <v>91352700</v>
      </c>
      <c r="I205" s="128">
        <f>SUM(I206,I208)</f>
        <v>86275906.480000004</v>
      </c>
      <c r="J205" s="125">
        <f t="shared" ref="J205:J254" si="77">SUM(H205-I205)</f>
        <v>5076793.5199999958</v>
      </c>
      <c r="K205" s="120">
        <f t="shared" ref="K205" si="78">SUM(I205*100/H205)</f>
        <v>94.44264535147839</v>
      </c>
    </row>
    <row r="206" spans="1:11" ht="54.75" customHeight="1" x14ac:dyDescent="0.25">
      <c r="A206" s="124"/>
      <c r="B206" s="135" t="s">
        <v>186</v>
      </c>
      <c r="C206" s="119">
        <v>992</v>
      </c>
      <c r="D206" s="127" t="s">
        <v>61</v>
      </c>
      <c r="E206" s="127" t="s">
        <v>69</v>
      </c>
      <c r="F206" s="127" t="s">
        <v>369</v>
      </c>
      <c r="G206" s="127"/>
      <c r="H206" s="128">
        <f>H207</f>
        <v>89352700</v>
      </c>
      <c r="I206" s="128">
        <f>I207</f>
        <v>85045357.799999997</v>
      </c>
      <c r="J206" s="125">
        <f t="shared" si="77"/>
        <v>4307342.200000003</v>
      </c>
      <c r="K206" s="120">
        <f t="shared" ref="K206:K207" si="79">SUM(I206*100/H206)</f>
        <v>95.179393347934649</v>
      </c>
    </row>
    <row r="207" spans="1:11" ht="54.75" customHeight="1" x14ac:dyDescent="0.25">
      <c r="A207" s="124"/>
      <c r="B207" s="135" t="s">
        <v>126</v>
      </c>
      <c r="C207" s="119">
        <v>992</v>
      </c>
      <c r="D207" s="127" t="s">
        <v>61</v>
      </c>
      <c r="E207" s="127" t="s">
        <v>69</v>
      </c>
      <c r="F207" s="127" t="s">
        <v>369</v>
      </c>
      <c r="G207" s="127" t="s">
        <v>125</v>
      </c>
      <c r="H207" s="128">
        <v>89352700</v>
      </c>
      <c r="I207" s="128">
        <v>85045357.799999997</v>
      </c>
      <c r="J207" s="125">
        <f t="shared" si="77"/>
        <v>4307342.200000003</v>
      </c>
      <c r="K207" s="120">
        <f t="shared" si="79"/>
        <v>95.179393347934649</v>
      </c>
    </row>
    <row r="208" spans="1:11" ht="63.6" customHeight="1" x14ac:dyDescent="0.25">
      <c r="A208" s="124"/>
      <c r="B208" s="135" t="s">
        <v>247</v>
      </c>
      <c r="C208" s="119">
        <v>992</v>
      </c>
      <c r="D208" s="127" t="s">
        <v>61</v>
      </c>
      <c r="E208" s="127" t="s">
        <v>69</v>
      </c>
      <c r="F208" s="127" t="s">
        <v>371</v>
      </c>
      <c r="G208" s="127"/>
      <c r="H208" s="128">
        <f>H209</f>
        <v>2000000</v>
      </c>
      <c r="I208" s="128">
        <f>I209</f>
        <v>1230548.68</v>
      </c>
      <c r="J208" s="125">
        <f t="shared" si="77"/>
        <v>769451.32000000007</v>
      </c>
      <c r="K208" s="120">
        <f t="shared" ref="K208:K273" si="80">SUM(I208*100/H208)</f>
        <v>61.527434</v>
      </c>
    </row>
    <row r="209" spans="1:11" ht="60" customHeight="1" x14ac:dyDescent="0.25">
      <c r="A209" s="124"/>
      <c r="B209" s="135" t="s">
        <v>126</v>
      </c>
      <c r="C209" s="119">
        <v>992</v>
      </c>
      <c r="D209" s="127" t="s">
        <v>61</v>
      </c>
      <c r="E209" s="127" t="s">
        <v>69</v>
      </c>
      <c r="F209" s="127" t="s">
        <v>371</v>
      </c>
      <c r="G209" s="127" t="s">
        <v>125</v>
      </c>
      <c r="H209" s="128">
        <v>2000000</v>
      </c>
      <c r="I209" s="128">
        <v>1230548.68</v>
      </c>
      <c r="J209" s="125">
        <f t="shared" si="77"/>
        <v>769451.32000000007</v>
      </c>
      <c r="K209" s="120">
        <f t="shared" si="80"/>
        <v>61.527434</v>
      </c>
    </row>
    <row r="210" spans="1:11" ht="81.599999999999994" customHeight="1" x14ac:dyDescent="0.25">
      <c r="A210" s="124"/>
      <c r="B210" s="135" t="s">
        <v>172</v>
      </c>
      <c r="C210" s="119">
        <v>992</v>
      </c>
      <c r="D210" s="127" t="s">
        <v>61</v>
      </c>
      <c r="E210" s="127" t="s">
        <v>69</v>
      </c>
      <c r="F210" s="127" t="s">
        <v>98</v>
      </c>
      <c r="G210" s="127"/>
      <c r="H210" s="128">
        <f>SUM(H211,H213,H217+H215)</f>
        <v>12824100</v>
      </c>
      <c r="I210" s="128">
        <f>SUM(I211,I213,I217+I215)</f>
        <v>7705134.5600000005</v>
      </c>
      <c r="J210" s="125">
        <f t="shared" si="77"/>
        <v>5118965.4399999995</v>
      </c>
      <c r="K210" s="120">
        <f t="shared" si="80"/>
        <v>60.083238277929837</v>
      </c>
    </row>
    <row r="211" spans="1:11" ht="78.599999999999994" customHeight="1" x14ac:dyDescent="0.25">
      <c r="A211" s="124"/>
      <c r="B211" s="135" t="s">
        <v>291</v>
      </c>
      <c r="C211" s="119">
        <v>992</v>
      </c>
      <c r="D211" s="127" t="s">
        <v>61</v>
      </c>
      <c r="E211" s="127" t="s">
        <v>69</v>
      </c>
      <c r="F211" s="127" t="s">
        <v>290</v>
      </c>
      <c r="G211" s="127"/>
      <c r="H211" s="128">
        <f>H212</f>
        <v>4624100</v>
      </c>
      <c r="I211" s="128">
        <f>I212</f>
        <v>554134.56000000006</v>
      </c>
      <c r="J211" s="125">
        <f t="shared" si="77"/>
        <v>4069965.44</v>
      </c>
      <c r="K211" s="120">
        <f t="shared" si="80"/>
        <v>11.983619731407193</v>
      </c>
    </row>
    <row r="212" spans="1:11" ht="60.6" customHeight="1" x14ac:dyDescent="0.25">
      <c r="A212" s="124"/>
      <c r="B212" s="135" t="s">
        <v>126</v>
      </c>
      <c r="C212" s="119">
        <v>992</v>
      </c>
      <c r="D212" s="127" t="s">
        <v>61</v>
      </c>
      <c r="E212" s="127" t="s">
        <v>69</v>
      </c>
      <c r="F212" s="127" t="s">
        <v>290</v>
      </c>
      <c r="G212" s="127" t="s">
        <v>125</v>
      </c>
      <c r="H212" s="128">
        <v>4624100</v>
      </c>
      <c r="I212" s="128">
        <v>554134.56000000006</v>
      </c>
      <c r="J212" s="125">
        <f t="shared" si="77"/>
        <v>4069965.44</v>
      </c>
      <c r="K212" s="120">
        <f t="shared" si="80"/>
        <v>11.983619731407193</v>
      </c>
    </row>
    <row r="213" spans="1:11" ht="75.599999999999994" customHeight="1" x14ac:dyDescent="0.25">
      <c r="A213" s="124"/>
      <c r="B213" s="135" t="s">
        <v>172</v>
      </c>
      <c r="C213" s="119">
        <v>992</v>
      </c>
      <c r="D213" s="127" t="s">
        <v>61</v>
      </c>
      <c r="E213" s="127" t="s">
        <v>69</v>
      </c>
      <c r="F213" s="127" t="s">
        <v>164</v>
      </c>
      <c r="G213" s="127"/>
      <c r="H213" s="128">
        <f>H214</f>
        <v>6600000</v>
      </c>
      <c r="I213" s="128">
        <f>I214</f>
        <v>6551000</v>
      </c>
      <c r="J213" s="125">
        <f t="shared" ref="J213:J218" si="81">SUM(H213-I213)</f>
        <v>49000</v>
      </c>
      <c r="K213" s="120">
        <f t="shared" si="80"/>
        <v>99.257575757575751</v>
      </c>
    </row>
    <row r="214" spans="1:11" ht="73.900000000000006" customHeight="1" x14ac:dyDescent="0.25">
      <c r="A214" s="124"/>
      <c r="B214" s="135" t="s">
        <v>126</v>
      </c>
      <c r="C214" s="119">
        <v>992</v>
      </c>
      <c r="D214" s="127" t="s">
        <v>61</v>
      </c>
      <c r="E214" s="127" t="s">
        <v>69</v>
      </c>
      <c r="F214" s="127" t="s">
        <v>164</v>
      </c>
      <c r="G214" s="127" t="s">
        <v>125</v>
      </c>
      <c r="H214" s="128">
        <v>6600000</v>
      </c>
      <c r="I214" s="128">
        <v>6551000</v>
      </c>
      <c r="J214" s="125">
        <f t="shared" si="81"/>
        <v>49000</v>
      </c>
      <c r="K214" s="120">
        <f t="shared" si="80"/>
        <v>99.257575757575751</v>
      </c>
    </row>
    <row r="215" spans="1:11" ht="73.900000000000006" customHeight="1" x14ac:dyDescent="0.25">
      <c r="A215" s="124"/>
      <c r="B215" s="135" t="s">
        <v>372</v>
      </c>
      <c r="C215" s="119">
        <v>992</v>
      </c>
      <c r="D215" s="127" t="s">
        <v>61</v>
      </c>
      <c r="E215" s="127" t="s">
        <v>69</v>
      </c>
      <c r="F215" s="127" t="s">
        <v>373</v>
      </c>
      <c r="G215" s="127"/>
      <c r="H215" s="128">
        <f>H216</f>
        <v>1000000</v>
      </c>
      <c r="I215" s="128">
        <f>I216</f>
        <v>0</v>
      </c>
      <c r="J215" s="125">
        <f t="shared" ref="J215:J216" si="82">SUM(H215-I215)</f>
        <v>1000000</v>
      </c>
      <c r="K215" s="120">
        <f t="shared" si="80"/>
        <v>0</v>
      </c>
    </row>
    <row r="216" spans="1:11" ht="73.900000000000006" customHeight="1" x14ac:dyDescent="0.25">
      <c r="A216" s="124"/>
      <c r="B216" s="135" t="s">
        <v>126</v>
      </c>
      <c r="C216" s="119">
        <v>992</v>
      </c>
      <c r="D216" s="127" t="s">
        <v>61</v>
      </c>
      <c r="E216" s="127" t="s">
        <v>69</v>
      </c>
      <c r="F216" s="127" t="s">
        <v>373</v>
      </c>
      <c r="G216" s="127" t="s">
        <v>26</v>
      </c>
      <c r="H216" s="128">
        <v>1000000</v>
      </c>
      <c r="I216" s="128">
        <v>0</v>
      </c>
      <c r="J216" s="125">
        <f t="shared" si="82"/>
        <v>1000000</v>
      </c>
      <c r="K216" s="120">
        <f t="shared" si="80"/>
        <v>0</v>
      </c>
    </row>
    <row r="217" spans="1:11" ht="126.6" customHeight="1" x14ac:dyDescent="0.25">
      <c r="A217" s="124"/>
      <c r="B217" s="135" t="s">
        <v>190</v>
      </c>
      <c r="C217" s="119">
        <v>992</v>
      </c>
      <c r="D217" s="127" t="s">
        <v>61</v>
      </c>
      <c r="E217" s="127" t="s">
        <v>69</v>
      </c>
      <c r="F217" s="127" t="s">
        <v>189</v>
      </c>
      <c r="G217" s="127"/>
      <c r="H217" s="128">
        <f>H218</f>
        <v>600000</v>
      </c>
      <c r="I217" s="128">
        <f>I218</f>
        <v>600000</v>
      </c>
      <c r="J217" s="125">
        <f t="shared" si="81"/>
        <v>0</v>
      </c>
      <c r="K217" s="120">
        <f t="shared" si="80"/>
        <v>100</v>
      </c>
    </row>
    <row r="218" spans="1:11" ht="75.599999999999994" customHeight="1" x14ac:dyDescent="0.25">
      <c r="A218" s="124"/>
      <c r="B218" s="135" t="s">
        <v>126</v>
      </c>
      <c r="C218" s="119">
        <v>992</v>
      </c>
      <c r="D218" s="127" t="s">
        <v>61</v>
      </c>
      <c r="E218" s="127" t="s">
        <v>69</v>
      </c>
      <c r="F218" s="127" t="s">
        <v>189</v>
      </c>
      <c r="G218" s="127" t="s">
        <v>125</v>
      </c>
      <c r="H218" s="128">
        <v>600000</v>
      </c>
      <c r="I218" s="128">
        <v>600000</v>
      </c>
      <c r="J218" s="125">
        <f t="shared" si="81"/>
        <v>0</v>
      </c>
      <c r="K218" s="120">
        <f t="shared" si="80"/>
        <v>100</v>
      </c>
    </row>
    <row r="219" spans="1:11" ht="58.5" customHeight="1" x14ac:dyDescent="0.25">
      <c r="A219" s="124"/>
      <c r="B219" s="135" t="s">
        <v>19</v>
      </c>
      <c r="C219" s="119">
        <v>992</v>
      </c>
      <c r="D219" s="127" t="s">
        <v>61</v>
      </c>
      <c r="E219" s="127" t="s">
        <v>61</v>
      </c>
      <c r="F219" s="127"/>
      <c r="G219" s="127"/>
      <c r="H219" s="128">
        <f>H220</f>
        <v>25817900</v>
      </c>
      <c r="I219" s="128">
        <f>I220</f>
        <v>23685627.879999999</v>
      </c>
      <c r="J219" s="125">
        <f t="shared" si="77"/>
        <v>2132272.120000001</v>
      </c>
      <c r="K219" s="120">
        <f t="shared" si="80"/>
        <v>91.741109385348921</v>
      </c>
    </row>
    <row r="220" spans="1:11" ht="37.5" x14ac:dyDescent="0.25">
      <c r="A220" s="124"/>
      <c r="B220" s="135" t="s">
        <v>2</v>
      </c>
      <c r="C220" s="119">
        <v>992</v>
      </c>
      <c r="D220" s="127" t="s">
        <v>61</v>
      </c>
      <c r="E220" s="127" t="s">
        <v>61</v>
      </c>
      <c r="F220" s="127" t="s">
        <v>110</v>
      </c>
      <c r="G220" s="127"/>
      <c r="H220" s="128">
        <f t="shared" ref="H220:I221" si="83">H221</f>
        <v>25817900</v>
      </c>
      <c r="I220" s="128">
        <f t="shared" si="83"/>
        <v>23685627.879999999</v>
      </c>
      <c r="J220" s="125">
        <f t="shared" si="77"/>
        <v>2132272.120000001</v>
      </c>
      <c r="K220" s="120">
        <f t="shared" si="80"/>
        <v>91.741109385348921</v>
      </c>
    </row>
    <row r="221" spans="1:11" ht="18.75" x14ac:dyDescent="0.25">
      <c r="A221" s="124"/>
      <c r="B221" s="135" t="s">
        <v>20</v>
      </c>
      <c r="C221" s="119">
        <v>992</v>
      </c>
      <c r="D221" s="127" t="s">
        <v>61</v>
      </c>
      <c r="E221" s="127" t="s">
        <v>61</v>
      </c>
      <c r="F221" s="127" t="s">
        <v>33</v>
      </c>
      <c r="G221" s="127"/>
      <c r="H221" s="128">
        <f t="shared" si="83"/>
        <v>25817900</v>
      </c>
      <c r="I221" s="128">
        <f t="shared" si="83"/>
        <v>23685627.879999999</v>
      </c>
      <c r="J221" s="125">
        <f t="shared" si="77"/>
        <v>2132272.120000001</v>
      </c>
      <c r="K221" s="120">
        <f t="shared" si="80"/>
        <v>91.741109385348921</v>
      </c>
    </row>
    <row r="222" spans="1:11" ht="56.25" customHeight="1" x14ac:dyDescent="0.25">
      <c r="A222" s="124"/>
      <c r="B222" s="135" t="s">
        <v>137</v>
      </c>
      <c r="C222" s="119">
        <v>992</v>
      </c>
      <c r="D222" s="127" t="s">
        <v>61</v>
      </c>
      <c r="E222" s="127" t="s">
        <v>61</v>
      </c>
      <c r="F222" s="127" t="s">
        <v>32</v>
      </c>
      <c r="G222" s="127"/>
      <c r="H222" s="128">
        <f>H223+H224+H225</f>
        <v>25817900</v>
      </c>
      <c r="I222" s="128">
        <f>I223+I224+I225</f>
        <v>23685627.879999999</v>
      </c>
      <c r="J222" s="125">
        <f t="shared" si="77"/>
        <v>2132272.120000001</v>
      </c>
      <c r="K222" s="120">
        <f t="shared" si="80"/>
        <v>91.741109385348921</v>
      </c>
    </row>
    <row r="223" spans="1:11" ht="180.6" customHeight="1" x14ac:dyDescent="0.25">
      <c r="A223" s="124"/>
      <c r="B223" s="135" t="s">
        <v>124</v>
      </c>
      <c r="C223" s="119">
        <v>992</v>
      </c>
      <c r="D223" s="127" t="s">
        <v>61</v>
      </c>
      <c r="E223" s="127" t="s">
        <v>61</v>
      </c>
      <c r="F223" s="127" t="s">
        <v>32</v>
      </c>
      <c r="G223" s="127" t="s">
        <v>123</v>
      </c>
      <c r="H223" s="128">
        <v>23829999</v>
      </c>
      <c r="I223" s="128">
        <v>21942791.27</v>
      </c>
      <c r="J223" s="125">
        <f t="shared" si="77"/>
        <v>1887207.7300000004</v>
      </c>
      <c r="K223" s="120">
        <f t="shared" si="80"/>
        <v>92.08053793875527</v>
      </c>
    </row>
    <row r="224" spans="1:11" ht="56.25" x14ac:dyDescent="0.25">
      <c r="A224" s="124"/>
      <c r="B224" s="135" t="s">
        <v>126</v>
      </c>
      <c r="C224" s="119">
        <v>992</v>
      </c>
      <c r="D224" s="127" t="s">
        <v>61</v>
      </c>
      <c r="E224" s="127" t="s">
        <v>61</v>
      </c>
      <c r="F224" s="127" t="s">
        <v>32</v>
      </c>
      <c r="G224" s="127" t="s">
        <v>125</v>
      </c>
      <c r="H224" s="128">
        <v>1474301</v>
      </c>
      <c r="I224" s="128">
        <v>1232517.6100000001</v>
      </c>
      <c r="J224" s="125">
        <f t="shared" si="77"/>
        <v>241783.3899999999</v>
      </c>
      <c r="K224" s="120">
        <f t="shared" si="80"/>
        <v>83.600133893960603</v>
      </c>
    </row>
    <row r="225" spans="1:11" ht="15.75" customHeight="1" x14ac:dyDescent="0.25">
      <c r="A225" s="124"/>
      <c r="B225" s="135" t="s">
        <v>128</v>
      </c>
      <c r="C225" s="119">
        <v>992</v>
      </c>
      <c r="D225" s="127" t="s">
        <v>61</v>
      </c>
      <c r="E225" s="127" t="s">
        <v>61</v>
      </c>
      <c r="F225" s="127" t="s">
        <v>32</v>
      </c>
      <c r="G225" s="127" t="s">
        <v>127</v>
      </c>
      <c r="H225" s="128">
        <v>513600</v>
      </c>
      <c r="I225" s="128">
        <v>510319</v>
      </c>
      <c r="J225" s="125">
        <f t="shared" si="77"/>
        <v>3281</v>
      </c>
      <c r="K225" s="120">
        <f t="shared" si="80"/>
        <v>99.361176012461058</v>
      </c>
    </row>
    <row r="226" spans="1:11" ht="18.75" x14ac:dyDescent="0.25">
      <c r="A226" s="124"/>
      <c r="B226" s="133" t="s">
        <v>80</v>
      </c>
      <c r="C226" s="123">
        <v>992</v>
      </c>
      <c r="D226" s="129" t="s">
        <v>62</v>
      </c>
      <c r="E226" s="129" t="s">
        <v>31</v>
      </c>
      <c r="F226" s="129"/>
      <c r="G226" s="129"/>
      <c r="H226" s="125">
        <f>H227</f>
        <v>2499283.5099999998</v>
      </c>
      <c r="I226" s="125">
        <f>I227</f>
        <v>2499283.5099999998</v>
      </c>
      <c r="J226" s="125">
        <f t="shared" si="77"/>
        <v>0</v>
      </c>
      <c r="K226" s="120">
        <f t="shared" si="80"/>
        <v>100</v>
      </c>
    </row>
    <row r="227" spans="1:11" ht="34.5" customHeight="1" x14ac:dyDescent="0.25">
      <c r="A227" s="121"/>
      <c r="B227" s="135" t="s">
        <v>81</v>
      </c>
      <c r="C227" s="119">
        <v>992</v>
      </c>
      <c r="D227" s="127" t="s">
        <v>62</v>
      </c>
      <c r="E227" s="127" t="s">
        <v>62</v>
      </c>
      <c r="F227" s="127"/>
      <c r="G227" s="127"/>
      <c r="H227" s="128">
        <f>H228</f>
        <v>2499283.5099999998</v>
      </c>
      <c r="I227" s="128">
        <f>I228</f>
        <v>2499283.5099999998</v>
      </c>
      <c r="J227" s="125">
        <f t="shared" si="77"/>
        <v>0</v>
      </c>
      <c r="K227" s="120">
        <f t="shared" si="80"/>
        <v>100</v>
      </c>
    </row>
    <row r="228" spans="1:11" ht="75.599999999999994" customHeight="1" x14ac:dyDescent="0.25">
      <c r="A228" s="121"/>
      <c r="B228" s="135" t="s">
        <v>333</v>
      </c>
      <c r="C228" s="119">
        <v>992</v>
      </c>
      <c r="D228" s="127" t="s">
        <v>62</v>
      </c>
      <c r="E228" s="127" t="s">
        <v>62</v>
      </c>
      <c r="F228" s="127" t="s">
        <v>36</v>
      </c>
      <c r="G228" s="127"/>
      <c r="H228" s="128">
        <f>SUM(H229,H232)</f>
        <v>2499283.5099999998</v>
      </c>
      <c r="I228" s="128">
        <f>SUM(I229,I232)</f>
        <v>2499283.5099999998</v>
      </c>
      <c r="J228" s="125">
        <f t="shared" si="77"/>
        <v>0</v>
      </c>
      <c r="K228" s="120">
        <f t="shared" si="80"/>
        <v>100</v>
      </c>
    </row>
    <row r="229" spans="1:11" ht="35.25" customHeight="1" x14ac:dyDescent="0.25">
      <c r="A229" s="124"/>
      <c r="B229" s="135" t="s">
        <v>28</v>
      </c>
      <c r="C229" s="119">
        <v>992</v>
      </c>
      <c r="D229" s="127" t="s">
        <v>62</v>
      </c>
      <c r="E229" s="127" t="s">
        <v>62</v>
      </c>
      <c r="F229" s="127" t="s">
        <v>331</v>
      </c>
      <c r="G229" s="127"/>
      <c r="H229" s="128">
        <f>H230</f>
        <v>500000</v>
      </c>
      <c r="I229" s="128">
        <f>I230</f>
        <v>500000</v>
      </c>
      <c r="J229" s="125">
        <f t="shared" si="77"/>
        <v>0</v>
      </c>
      <c r="K229" s="120">
        <f t="shared" si="80"/>
        <v>100</v>
      </c>
    </row>
    <row r="230" spans="1:11" ht="36.950000000000003" customHeight="1" x14ac:dyDescent="0.25">
      <c r="A230" s="124"/>
      <c r="B230" s="135" t="s">
        <v>334</v>
      </c>
      <c r="C230" s="119">
        <v>992</v>
      </c>
      <c r="D230" s="127" t="s">
        <v>62</v>
      </c>
      <c r="E230" s="127" t="s">
        <v>62</v>
      </c>
      <c r="F230" s="127" t="s">
        <v>332</v>
      </c>
      <c r="G230" s="127"/>
      <c r="H230" s="128">
        <f>H231</f>
        <v>500000</v>
      </c>
      <c r="I230" s="128">
        <f>I231</f>
        <v>500000</v>
      </c>
      <c r="J230" s="125">
        <f t="shared" si="77"/>
        <v>0</v>
      </c>
      <c r="K230" s="120">
        <f t="shared" si="80"/>
        <v>100</v>
      </c>
    </row>
    <row r="231" spans="1:11" ht="18.75" x14ac:dyDescent="0.25">
      <c r="A231" s="124"/>
      <c r="B231" s="135" t="s">
        <v>47</v>
      </c>
      <c r="C231" s="119">
        <v>992</v>
      </c>
      <c r="D231" s="127" t="s">
        <v>62</v>
      </c>
      <c r="E231" s="127" t="s">
        <v>62</v>
      </c>
      <c r="F231" s="127" t="s">
        <v>332</v>
      </c>
      <c r="G231" s="127" t="s">
        <v>46</v>
      </c>
      <c r="H231" s="128">
        <v>500000</v>
      </c>
      <c r="I231" s="128">
        <v>500000</v>
      </c>
      <c r="J231" s="125">
        <f t="shared" si="77"/>
        <v>0</v>
      </c>
      <c r="K231" s="120">
        <f t="shared" si="80"/>
        <v>100</v>
      </c>
    </row>
    <row r="232" spans="1:11" ht="40.15" customHeight="1" x14ac:dyDescent="0.25">
      <c r="A232" s="124"/>
      <c r="B232" s="135" t="s">
        <v>352</v>
      </c>
      <c r="C232" s="119">
        <v>992</v>
      </c>
      <c r="D232" s="127" t="s">
        <v>62</v>
      </c>
      <c r="E232" s="127" t="s">
        <v>62</v>
      </c>
      <c r="F232" s="127" t="s">
        <v>35</v>
      </c>
      <c r="G232" s="127"/>
      <c r="H232" s="128">
        <f>H233</f>
        <v>1999283.51</v>
      </c>
      <c r="I232" s="128">
        <f>I233</f>
        <v>1999283.51</v>
      </c>
      <c r="J232" s="125">
        <f t="shared" ref="J232" si="84">SUM(H232-I232)</f>
        <v>0</v>
      </c>
      <c r="K232" s="120">
        <f t="shared" si="80"/>
        <v>100</v>
      </c>
    </row>
    <row r="233" spans="1:11" ht="76.5" customHeight="1" x14ac:dyDescent="0.25">
      <c r="A233" s="124"/>
      <c r="B233" s="135" t="s">
        <v>21</v>
      </c>
      <c r="C233" s="119">
        <v>992</v>
      </c>
      <c r="D233" s="127" t="s">
        <v>62</v>
      </c>
      <c r="E233" s="127" t="s">
        <v>62</v>
      </c>
      <c r="F233" s="127" t="s">
        <v>34</v>
      </c>
      <c r="G233" s="127"/>
      <c r="H233" s="128">
        <f>H234</f>
        <v>1999283.51</v>
      </c>
      <c r="I233" s="128">
        <f>I234</f>
        <v>1999283.51</v>
      </c>
      <c r="J233" s="125">
        <f t="shared" si="77"/>
        <v>0</v>
      </c>
      <c r="K233" s="120">
        <f t="shared" si="80"/>
        <v>100</v>
      </c>
    </row>
    <row r="234" spans="1:11" ht="22.9" customHeight="1" x14ac:dyDescent="0.25">
      <c r="A234" s="124"/>
      <c r="B234" s="136" t="s">
        <v>47</v>
      </c>
      <c r="C234" s="119">
        <v>992</v>
      </c>
      <c r="D234" s="127" t="s">
        <v>62</v>
      </c>
      <c r="E234" s="127" t="s">
        <v>62</v>
      </c>
      <c r="F234" s="127" t="s">
        <v>34</v>
      </c>
      <c r="G234" s="127" t="s">
        <v>46</v>
      </c>
      <c r="H234" s="128">
        <v>1999283.51</v>
      </c>
      <c r="I234" s="128">
        <v>1999283.51</v>
      </c>
      <c r="J234" s="125">
        <f t="shared" si="77"/>
        <v>0</v>
      </c>
      <c r="K234" s="120">
        <f t="shared" si="80"/>
        <v>100</v>
      </c>
    </row>
    <row r="235" spans="1:11" ht="21" customHeight="1" x14ac:dyDescent="0.25">
      <c r="A235" s="124"/>
      <c r="B235" s="133" t="s">
        <v>92</v>
      </c>
      <c r="C235" s="123">
        <v>992</v>
      </c>
      <c r="D235" s="129" t="s">
        <v>82</v>
      </c>
      <c r="E235" s="129" t="s">
        <v>31</v>
      </c>
      <c r="F235" s="129"/>
      <c r="G235" s="129"/>
      <c r="H235" s="125">
        <f>H236+H250</f>
        <v>58764414</v>
      </c>
      <c r="I235" s="125">
        <f>I236+I250</f>
        <v>58764414</v>
      </c>
      <c r="J235" s="125">
        <f t="shared" si="77"/>
        <v>0</v>
      </c>
      <c r="K235" s="120">
        <f t="shared" si="80"/>
        <v>100</v>
      </c>
    </row>
    <row r="236" spans="1:11" ht="18.75" x14ac:dyDescent="0.25">
      <c r="A236" s="121"/>
      <c r="B236" s="135" t="s">
        <v>83</v>
      </c>
      <c r="C236" s="119">
        <v>992</v>
      </c>
      <c r="D236" s="127" t="s">
        <v>82</v>
      </c>
      <c r="E236" s="127" t="s">
        <v>57</v>
      </c>
      <c r="F236" s="127"/>
      <c r="G236" s="119"/>
      <c r="H236" s="128">
        <f>H237</f>
        <v>57695614</v>
      </c>
      <c r="I236" s="128">
        <f>I237</f>
        <v>57695614</v>
      </c>
      <c r="J236" s="125">
        <f t="shared" si="77"/>
        <v>0</v>
      </c>
      <c r="K236" s="120">
        <f t="shared" si="80"/>
        <v>100</v>
      </c>
    </row>
    <row r="237" spans="1:11" ht="91.5" customHeight="1" x14ac:dyDescent="0.25">
      <c r="A237" s="121"/>
      <c r="B237" s="135" t="s">
        <v>153</v>
      </c>
      <c r="C237" s="119">
        <v>992</v>
      </c>
      <c r="D237" s="127" t="s">
        <v>82</v>
      </c>
      <c r="E237" s="127" t="s">
        <v>57</v>
      </c>
      <c r="F237" s="127" t="s">
        <v>39</v>
      </c>
      <c r="G237" s="127"/>
      <c r="H237" s="128">
        <f>H238+H241+H244+H247</f>
        <v>57695614</v>
      </c>
      <c r="I237" s="128">
        <f>I238+I241+I244+I247</f>
        <v>57695614</v>
      </c>
      <c r="J237" s="125">
        <f t="shared" si="77"/>
        <v>0</v>
      </c>
      <c r="K237" s="120">
        <f t="shared" si="80"/>
        <v>100</v>
      </c>
    </row>
    <row r="238" spans="1:11" ht="20.25" customHeight="1" x14ac:dyDescent="0.25">
      <c r="A238" s="124"/>
      <c r="B238" s="135" t="s">
        <v>136</v>
      </c>
      <c r="C238" s="119">
        <v>992</v>
      </c>
      <c r="D238" s="127" t="s">
        <v>82</v>
      </c>
      <c r="E238" s="127" t="s">
        <v>57</v>
      </c>
      <c r="F238" s="127" t="s">
        <v>38</v>
      </c>
      <c r="G238" s="127"/>
      <c r="H238" s="128">
        <f>H239</f>
        <v>24238655</v>
      </c>
      <c r="I238" s="128">
        <f>I239</f>
        <v>24238655</v>
      </c>
      <c r="J238" s="125">
        <f t="shared" si="77"/>
        <v>0</v>
      </c>
      <c r="K238" s="120">
        <f t="shared" si="80"/>
        <v>100</v>
      </c>
    </row>
    <row r="239" spans="1:11" ht="57" customHeight="1" x14ac:dyDescent="0.25">
      <c r="A239" s="124"/>
      <c r="B239" s="135" t="s">
        <v>137</v>
      </c>
      <c r="C239" s="119">
        <v>992</v>
      </c>
      <c r="D239" s="127" t="s">
        <v>82</v>
      </c>
      <c r="E239" s="127" t="s">
        <v>57</v>
      </c>
      <c r="F239" s="127" t="s">
        <v>37</v>
      </c>
      <c r="G239" s="127"/>
      <c r="H239" s="128">
        <f>H240</f>
        <v>24238655</v>
      </c>
      <c r="I239" s="128">
        <f>I240</f>
        <v>24238655</v>
      </c>
      <c r="J239" s="125">
        <f t="shared" si="77"/>
        <v>0</v>
      </c>
      <c r="K239" s="120">
        <f t="shared" si="80"/>
        <v>100</v>
      </c>
    </row>
    <row r="240" spans="1:11" ht="91.15" customHeight="1" x14ac:dyDescent="0.25">
      <c r="A240" s="124"/>
      <c r="B240" s="136" t="s">
        <v>176</v>
      </c>
      <c r="C240" s="119">
        <v>992</v>
      </c>
      <c r="D240" s="127" t="s">
        <v>82</v>
      </c>
      <c r="E240" s="127" t="s">
        <v>57</v>
      </c>
      <c r="F240" s="127" t="s">
        <v>37</v>
      </c>
      <c r="G240" s="127" t="s">
        <v>175</v>
      </c>
      <c r="H240" s="128">
        <v>24238655</v>
      </c>
      <c r="I240" s="128">
        <v>24238655</v>
      </c>
      <c r="J240" s="125">
        <f t="shared" si="77"/>
        <v>0</v>
      </c>
      <c r="K240" s="120">
        <f t="shared" si="80"/>
        <v>100</v>
      </c>
    </row>
    <row r="241" spans="1:11" ht="18.75" x14ac:dyDescent="0.25">
      <c r="A241" s="121"/>
      <c r="B241" s="135" t="s">
        <v>138</v>
      </c>
      <c r="C241" s="119">
        <v>992</v>
      </c>
      <c r="D241" s="127" t="s">
        <v>82</v>
      </c>
      <c r="E241" s="127" t="s">
        <v>57</v>
      </c>
      <c r="F241" s="127" t="s">
        <v>41</v>
      </c>
      <c r="G241" s="127"/>
      <c r="H241" s="128">
        <f>H242</f>
        <v>7988629</v>
      </c>
      <c r="I241" s="128">
        <f>I242</f>
        <v>7988629</v>
      </c>
      <c r="J241" s="125">
        <f t="shared" si="77"/>
        <v>0</v>
      </c>
      <c r="K241" s="120">
        <f t="shared" si="80"/>
        <v>100</v>
      </c>
    </row>
    <row r="242" spans="1:11" ht="73.5" customHeight="1" x14ac:dyDescent="0.25">
      <c r="A242" s="121"/>
      <c r="B242" s="135" t="s">
        <v>137</v>
      </c>
      <c r="C242" s="119">
        <v>992</v>
      </c>
      <c r="D242" s="127" t="s">
        <v>82</v>
      </c>
      <c r="E242" s="127" t="s">
        <v>57</v>
      </c>
      <c r="F242" s="127" t="s">
        <v>40</v>
      </c>
      <c r="G242" s="127"/>
      <c r="H242" s="128">
        <f>H243</f>
        <v>7988629</v>
      </c>
      <c r="I242" s="128">
        <f>I243</f>
        <v>7988629</v>
      </c>
      <c r="J242" s="125">
        <f t="shared" si="77"/>
        <v>0</v>
      </c>
      <c r="K242" s="120">
        <f t="shared" si="80"/>
        <v>100</v>
      </c>
    </row>
    <row r="243" spans="1:11" ht="98.25" customHeight="1" x14ac:dyDescent="0.25">
      <c r="A243" s="121"/>
      <c r="B243" s="136" t="s">
        <v>176</v>
      </c>
      <c r="C243" s="119">
        <v>992</v>
      </c>
      <c r="D243" s="127" t="s">
        <v>82</v>
      </c>
      <c r="E243" s="127" t="s">
        <v>57</v>
      </c>
      <c r="F243" s="127" t="s">
        <v>40</v>
      </c>
      <c r="G243" s="127" t="s">
        <v>175</v>
      </c>
      <c r="H243" s="128">
        <v>7988629</v>
      </c>
      <c r="I243" s="128">
        <v>7988629</v>
      </c>
      <c r="J243" s="125">
        <f t="shared" si="77"/>
        <v>0</v>
      </c>
      <c r="K243" s="120">
        <f t="shared" si="80"/>
        <v>100</v>
      </c>
    </row>
    <row r="244" spans="1:11" ht="22.15" customHeight="1" x14ac:dyDescent="0.25">
      <c r="A244" s="121"/>
      <c r="B244" s="135" t="s">
        <v>22</v>
      </c>
      <c r="C244" s="119">
        <v>992</v>
      </c>
      <c r="D244" s="127" t="s">
        <v>82</v>
      </c>
      <c r="E244" s="127" t="s">
        <v>57</v>
      </c>
      <c r="F244" s="127" t="s">
        <v>43</v>
      </c>
      <c r="G244" s="127"/>
      <c r="H244" s="128">
        <f>H245</f>
        <v>11668330</v>
      </c>
      <c r="I244" s="128">
        <f>I245</f>
        <v>11668330</v>
      </c>
      <c r="J244" s="125">
        <f t="shared" si="77"/>
        <v>0</v>
      </c>
      <c r="K244" s="120">
        <f t="shared" si="80"/>
        <v>100</v>
      </c>
    </row>
    <row r="245" spans="1:11" ht="54.75" customHeight="1" x14ac:dyDescent="0.25">
      <c r="A245" s="121"/>
      <c r="B245" s="135" t="s">
        <v>137</v>
      </c>
      <c r="C245" s="119">
        <v>992</v>
      </c>
      <c r="D245" s="127" t="s">
        <v>82</v>
      </c>
      <c r="E245" s="127" t="s">
        <v>57</v>
      </c>
      <c r="F245" s="127" t="s">
        <v>42</v>
      </c>
      <c r="G245" s="127"/>
      <c r="H245" s="128">
        <f>H246</f>
        <v>11668330</v>
      </c>
      <c r="I245" s="128">
        <f>I246</f>
        <v>11668330</v>
      </c>
      <c r="J245" s="125">
        <f t="shared" si="77"/>
        <v>0</v>
      </c>
      <c r="K245" s="120">
        <f t="shared" si="80"/>
        <v>100</v>
      </c>
    </row>
    <row r="246" spans="1:11" ht="97.9" customHeight="1" x14ac:dyDescent="0.25">
      <c r="A246" s="121"/>
      <c r="B246" s="136" t="s">
        <v>176</v>
      </c>
      <c r="C246" s="119">
        <v>992</v>
      </c>
      <c r="D246" s="127" t="s">
        <v>82</v>
      </c>
      <c r="E246" s="127" t="s">
        <v>57</v>
      </c>
      <c r="F246" s="127" t="s">
        <v>42</v>
      </c>
      <c r="G246" s="127" t="s">
        <v>175</v>
      </c>
      <c r="H246" s="128">
        <v>11668330</v>
      </c>
      <c r="I246" s="128">
        <v>11668330</v>
      </c>
      <c r="J246" s="125">
        <f t="shared" si="77"/>
        <v>0</v>
      </c>
      <c r="K246" s="120">
        <f t="shared" si="80"/>
        <v>100</v>
      </c>
    </row>
    <row r="247" spans="1:11" ht="22.9" customHeight="1" x14ac:dyDescent="0.25">
      <c r="A247" s="121"/>
      <c r="B247" s="136" t="s">
        <v>337</v>
      </c>
      <c r="C247" s="119">
        <v>992</v>
      </c>
      <c r="D247" s="127" t="s">
        <v>82</v>
      </c>
      <c r="E247" s="127" t="s">
        <v>57</v>
      </c>
      <c r="F247" s="127" t="s">
        <v>336</v>
      </c>
      <c r="G247" s="127"/>
      <c r="H247" s="128">
        <f>H248</f>
        <v>13800000</v>
      </c>
      <c r="I247" s="128">
        <f>I248</f>
        <v>13800000</v>
      </c>
      <c r="J247" s="125">
        <f t="shared" ref="J247:J249" si="85">SUM(H247-I247)</f>
        <v>0</v>
      </c>
      <c r="K247" s="120">
        <f t="shared" si="80"/>
        <v>100</v>
      </c>
    </row>
    <row r="248" spans="1:11" ht="67.900000000000006" customHeight="1" x14ac:dyDescent="0.25">
      <c r="A248" s="121"/>
      <c r="B248" s="136" t="s">
        <v>137</v>
      </c>
      <c r="C248" s="119">
        <v>992</v>
      </c>
      <c r="D248" s="127" t="s">
        <v>82</v>
      </c>
      <c r="E248" s="127" t="s">
        <v>57</v>
      </c>
      <c r="F248" s="127" t="s">
        <v>335</v>
      </c>
      <c r="G248" s="127"/>
      <c r="H248" s="128">
        <f>H249</f>
        <v>13800000</v>
      </c>
      <c r="I248" s="128">
        <f>I249</f>
        <v>13800000</v>
      </c>
      <c r="J248" s="125">
        <f t="shared" si="85"/>
        <v>0</v>
      </c>
      <c r="K248" s="120">
        <f t="shared" si="80"/>
        <v>100</v>
      </c>
    </row>
    <row r="249" spans="1:11" ht="100.9" customHeight="1" x14ac:dyDescent="0.25">
      <c r="A249" s="121"/>
      <c r="B249" s="136" t="s">
        <v>176</v>
      </c>
      <c r="C249" s="119">
        <v>992</v>
      </c>
      <c r="D249" s="127" t="s">
        <v>82</v>
      </c>
      <c r="E249" s="127" t="s">
        <v>57</v>
      </c>
      <c r="F249" s="127" t="s">
        <v>335</v>
      </c>
      <c r="G249" s="127" t="s">
        <v>175</v>
      </c>
      <c r="H249" s="128">
        <v>13800000</v>
      </c>
      <c r="I249" s="128">
        <v>13800000</v>
      </c>
      <c r="J249" s="125">
        <f t="shared" si="85"/>
        <v>0</v>
      </c>
      <c r="K249" s="120">
        <f t="shared" si="80"/>
        <v>100</v>
      </c>
    </row>
    <row r="250" spans="1:11" ht="48" customHeight="1" x14ac:dyDescent="0.25">
      <c r="A250" s="121"/>
      <c r="B250" s="136" t="s">
        <v>374</v>
      </c>
      <c r="C250" s="119">
        <v>992</v>
      </c>
      <c r="D250" s="127" t="s">
        <v>82</v>
      </c>
      <c r="E250" s="127" t="s">
        <v>60</v>
      </c>
      <c r="F250" s="127"/>
      <c r="G250" s="127"/>
      <c r="H250" s="128">
        <f t="shared" ref="H250:I252" si="86">H251</f>
        <v>1068800</v>
      </c>
      <c r="I250" s="128">
        <f t="shared" si="86"/>
        <v>1068800</v>
      </c>
      <c r="J250" s="125">
        <f t="shared" ref="J250:J253" si="87">SUM(H250-I250)</f>
        <v>0</v>
      </c>
      <c r="K250" s="120">
        <f t="shared" ref="K250:K253" si="88">SUM(I250*100/H250)</f>
        <v>100</v>
      </c>
    </row>
    <row r="251" spans="1:11" ht="87.6" customHeight="1" x14ac:dyDescent="0.25">
      <c r="A251" s="121"/>
      <c r="B251" s="136" t="s">
        <v>171</v>
      </c>
      <c r="C251" s="119">
        <v>992</v>
      </c>
      <c r="D251" s="127" t="s">
        <v>82</v>
      </c>
      <c r="E251" s="127" t="s">
        <v>60</v>
      </c>
      <c r="F251" s="127" t="s">
        <v>98</v>
      </c>
      <c r="G251" s="127"/>
      <c r="H251" s="128">
        <f t="shared" si="86"/>
        <v>1068800</v>
      </c>
      <c r="I251" s="128">
        <f t="shared" si="86"/>
        <v>1068800</v>
      </c>
      <c r="J251" s="125">
        <f t="shared" si="87"/>
        <v>0</v>
      </c>
      <c r="K251" s="120">
        <f t="shared" si="88"/>
        <v>100</v>
      </c>
    </row>
    <row r="252" spans="1:11" ht="87" customHeight="1" x14ac:dyDescent="0.25">
      <c r="A252" s="121"/>
      <c r="B252" s="136" t="s">
        <v>375</v>
      </c>
      <c r="C252" s="119">
        <v>992</v>
      </c>
      <c r="D252" s="127" t="s">
        <v>82</v>
      </c>
      <c r="E252" s="127" t="s">
        <v>60</v>
      </c>
      <c r="F252" s="127" t="s">
        <v>376</v>
      </c>
      <c r="G252" s="127"/>
      <c r="H252" s="128">
        <f t="shared" si="86"/>
        <v>1068800</v>
      </c>
      <c r="I252" s="128">
        <f t="shared" si="86"/>
        <v>1068800</v>
      </c>
      <c r="J252" s="125">
        <f t="shared" si="87"/>
        <v>0</v>
      </c>
      <c r="K252" s="120">
        <f t="shared" si="88"/>
        <v>100</v>
      </c>
    </row>
    <row r="253" spans="1:11" ht="64.900000000000006" customHeight="1" x14ac:dyDescent="0.25">
      <c r="A253" s="121"/>
      <c r="B253" s="135" t="s">
        <v>126</v>
      </c>
      <c r="C253" s="119">
        <v>992</v>
      </c>
      <c r="D253" s="127" t="s">
        <v>82</v>
      </c>
      <c r="E253" s="127" t="s">
        <v>60</v>
      </c>
      <c r="F253" s="127" t="s">
        <v>376</v>
      </c>
      <c r="G253" s="127" t="s">
        <v>125</v>
      </c>
      <c r="H253" s="128">
        <v>1068800</v>
      </c>
      <c r="I253" s="128">
        <v>1068800</v>
      </c>
      <c r="J253" s="125">
        <f t="shared" si="87"/>
        <v>0</v>
      </c>
      <c r="K253" s="120">
        <f t="shared" si="88"/>
        <v>100</v>
      </c>
    </row>
    <row r="254" spans="1:11" ht="18.75" x14ac:dyDescent="0.25">
      <c r="A254" s="124"/>
      <c r="B254" s="133" t="s">
        <v>23</v>
      </c>
      <c r="C254" s="123">
        <v>992</v>
      </c>
      <c r="D254" s="129" t="s">
        <v>73</v>
      </c>
      <c r="E254" s="129" t="s">
        <v>31</v>
      </c>
      <c r="F254" s="129"/>
      <c r="G254" s="129"/>
      <c r="H254" s="125">
        <f>H255+H270</f>
        <v>49750915</v>
      </c>
      <c r="I254" s="125">
        <f>I255+I270</f>
        <v>45723864.340000004</v>
      </c>
      <c r="J254" s="125">
        <f t="shared" si="77"/>
        <v>4027050.6599999964</v>
      </c>
      <c r="K254" s="120">
        <f t="shared" si="80"/>
        <v>91.905574681390277</v>
      </c>
    </row>
    <row r="255" spans="1:11" ht="36" customHeight="1" x14ac:dyDescent="0.25">
      <c r="A255" s="124"/>
      <c r="B255" s="135" t="s">
        <v>24</v>
      </c>
      <c r="C255" s="119">
        <v>992</v>
      </c>
      <c r="D255" s="127" t="s">
        <v>73</v>
      </c>
      <c r="E255" s="127" t="s">
        <v>69</v>
      </c>
      <c r="F255" s="127"/>
      <c r="G255" s="127"/>
      <c r="H255" s="128">
        <f>SUM(H256,H260)</f>
        <v>28867500</v>
      </c>
      <c r="I255" s="128">
        <f>SUM(I256,I260)</f>
        <v>25390660.039999999</v>
      </c>
      <c r="J255" s="125">
        <f t="shared" ref="J255:J280" si="89">SUM(H255-I255)</f>
        <v>3476839.9600000009</v>
      </c>
      <c r="K255" s="120">
        <f t="shared" si="80"/>
        <v>87.955867463410414</v>
      </c>
    </row>
    <row r="256" spans="1:11" ht="35.25" customHeight="1" x14ac:dyDescent="0.25">
      <c r="A256" s="124"/>
      <c r="B256" s="135" t="s">
        <v>25</v>
      </c>
      <c r="C256" s="119">
        <v>992</v>
      </c>
      <c r="D256" s="127" t="s">
        <v>73</v>
      </c>
      <c r="E256" s="127" t="s">
        <v>69</v>
      </c>
      <c r="F256" s="127" t="s">
        <v>44</v>
      </c>
      <c r="G256" s="127"/>
      <c r="H256" s="128">
        <f t="shared" ref="H256:I258" si="90">H257</f>
        <v>600000</v>
      </c>
      <c r="I256" s="128">
        <f t="shared" si="90"/>
        <v>427800</v>
      </c>
      <c r="J256" s="125">
        <f t="shared" si="89"/>
        <v>172200</v>
      </c>
      <c r="K256" s="120">
        <f t="shared" si="80"/>
        <v>71.3</v>
      </c>
    </row>
    <row r="257" spans="1:11" ht="54.75" customHeight="1" x14ac:dyDescent="0.25">
      <c r="A257" s="124"/>
      <c r="B257" s="135" t="s">
        <v>159</v>
      </c>
      <c r="C257" s="119">
        <v>992</v>
      </c>
      <c r="D257" s="127" t="s">
        <v>73</v>
      </c>
      <c r="E257" s="127" t="s">
        <v>69</v>
      </c>
      <c r="F257" s="127" t="s">
        <v>338</v>
      </c>
      <c r="G257" s="127"/>
      <c r="H257" s="128">
        <f t="shared" si="90"/>
        <v>600000</v>
      </c>
      <c r="I257" s="128">
        <f t="shared" si="90"/>
        <v>427800</v>
      </c>
      <c r="J257" s="125">
        <f t="shared" si="89"/>
        <v>172200</v>
      </c>
      <c r="K257" s="120">
        <f t="shared" si="80"/>
        <v>71.3</v>
      </c>
    </row>
    <row r="258" spans="1:11" ht="122.45" customHeight="1" x14ac:dyDescent="0.25">
      <c r="A258" s="124"/>
      <c r="B258" s="135" t="s">
        <v>386</v>
      </c>
      <c r="C258" s="119">
        <v>992</v>
      </c>
      <c r="D258" s="127" t="s">
        <v>73</v>
      </c>
      <c r="E258" s="127" t="s">
        <v>69</v>
      </c>
      <c r="F258" s="127" t="s">
        <v>339</v>
      </c>
      <c r="G258" s="127"/>
      <c r="H258" s="128">
        <f t="shared" si="90"/>
        <v>600000</v>
      </c>
      <c r="I258" s="128">
        <f t="shared" si="90"/>
        <v>427800</v>
      </c>
      <c r="J258" s="125">
        <f t="shared" si="89"/>
        <v>172200</v>
      </c>
      <c r="K258" s="120">
        <f t="shared" si="80"/>
        <v>71.3</v>
      </c>
    </row>
    <row r="259" spans="1:11" ht="37.5" x14ac:dyDescent="0.25">
      <c r="A259" s="124"/>
      <c r="B259" s="135" t="s">
        <v>27</v>
      </c>
      <c r="C259" s="119">
        <v>992</v>
      </c>
      <c r="D259" s="127" t="s">
        <v>73</v>
      </c>
      <c r="E259" s="127" t="s">
        <v>69</v>
      </c>
      <c r="F259" s="127" t="s">
        <v>339</v>
      </c>
      <c r="G259" s="127" t="s">
        <v>26</v>
      </c>
      <c r="H259" s="128">
        <v>600000</v>
      </c>
      <c r="I259" s="128">
        <v>427800</v>
      </c>
      <c r="J259" s="125">
        <f t="shared" si="89"/>
        <v>172200</v>
      </c>
      <c r="K259" s="120">
        <f t="shared" si="80"/>
        <v>71.3</v>
      </c>
    </row>
    <row r="260" spans="1:11" ht="87" customHeight="1" x14ac:dyDescent="0.25">
      <c r="A260" s="124"/>
      <c r="B260" s="135" t="s">
        <v>171</v>
      </c>
      <c r="C260" s="119">
        <v>992</v>
      </c>
      <c r="D260" s="127" t="s">
        <v>73</v>
      </c>
      <c r="E260" s="127" t="s">
        <v>69</v>
      </c>
      <c r="F260" s="127" t="s">
        <v>98</v>
      </c>
      <c r="G260" s="127"/>
      <c r="H260" s="128">
        <f>H263+H261+H265+H267</f>
        <v>28267500</v>
      </c>
      <c r="I260" s="128">
        <f>I263+I261+I265+I267</f>
        <v>24962860.039999999</v>
      </c>
      <c r="J260" s="125">
        <f t="shared" ref="J260:J264" si="91">SUM(H260-I260)</f>
        <v>3304639.9600000009</v>
      </c>
      <c r="K260" s="120">
        <f t="shared" si="80"/>
        <v>88.309401397364468</v>
      </c>
    </row>
    <row r="261" spans="1:11" ht="66.599999999999994" customHeight="1" x14ac:dyDescent="0.25">
      <c r="A261" s="124"/>
      <c r="B261" s="135" t="s">
        <v>377</v>
      </c>
      <c r="C261" s="119">
        <v>992</v>
      </c>
      <c r="D261" s="127" t="s">
        <v>73</v>
      </c>
      <c r="E261" s="127" t="s">
        <v>69</v>
      </c>
      <c r="F261" s="127" t="s">
        <v>378</v>
      </c>
      <c r="G261" s="127"/>
      <c r="H261" s="128">
        <f>H262</f>
        <v>18500000</v>
      </c>
      <c r="I261" s="128">
        <f>I262</f>
        <v>18500000</v>
      </c>
      <c r="J261" s="125">
        <f t="shared" ref="J261:J262" si="92">SUM(H261-I261)</f>
        <v>0</v>
      </c>
      <c r="K261" s="120">
        <f t="shared" ref="K261:K262" si="93">SUM(I261*100/H261)</f>
        <v>100</v>
      </c>
    </row>
    <row r="262" spans="1:11" ht="48" customHeight="1" x14ac:dyDescent="0.25">
      <c r="A262" s="124"/>
      <c r="B262" s="135" t="s">
        <v>27</v>
      </c>
      <c r="C262" s="119">
        <v>992</v>
      </c>
      <c r="D262" s="127" t="s">
        <v>73</v>
      </c>
      <c r="E262" s="127" t="s">
        <v>69</v>
      </c>
      <c r="F262" s="127" t="s">
        <v>378</v>
      </c>
      <c r="G262" s="127" t="s">
        <v>26</v>
      </c>
      <c r="H262" s="128">
        <v>18500000</v>
      </c>
      <c r="I262" s="128">
        <v>18500000</v>
      </c>
      <c r="J262" s="125">
        <f t="shared" si="92"/>
        <v>0</v>
      </c>
      <c r="K262" s="120">
        <f t="shared" si="93"/>
        <v>100</v>
      </c>
    </row>
    <row r="263" spans="1:11" ht="121.15" customHeight="1" x14ac:dyDescent="0.25">
      <c r="A263" s="124"/>
      <c r="B263" s="135" t="s">
        <v>341</v>
      </c>
      <c r="C263" s="119">
        <v>992</v>
      </c>
      <c r="D263" s="127" t="s">
        <v>73</v>
      </c>
      <c r="E263" s="127" t="s">
        <v>69</v>
      </c>
      <c r="F263" s="127" t="s">
        <v>340</v>
      </c>
      <c r="G263" s="127"/>
      <c r="H263" s="128">
        <f>H264</f>
        <v>1027500</v>
      </c>
      <c r="I263" s="128">
        <f>I264</f>
        <v>1002860.04</v>
      </c>
      <c r="J263" s="125">
        <f t="shared" si="91"/>
        <v>24639.959999999963</v>
      </c>
      <c r="K263" s="120">
        <f t="shared" si="80"/>
        <v>97.6019503649635</v>
      </c>
    </row>
    <row r="264" spans="1:11" ht="37.5" x14ac:dyDescent="0.25">
      <c r="A264" s="124"/>
      <c r="B264" s="135" t="s">
        <v>27</v>
      </c>
      <c r="C264" s="119">
        <v>992</v>
      </c>
      <c r="D264" s="127" t="s">
        <v>73</v>
      </c>
      <c r="E264" s="127" t="s">
        <v>69</v>
      </c>
      <c r="F264" s="127" t="s">
        <v>340</v>
      </c>
      <c r="G264" s="127" t="s">
        <v>26</v>
      </c>
      <c r="H264" s="128">
        <v>1027500</v>
      </c>
      <c r="I264" s="128">
        <v>1002860.04</v>
      </c>
      <c r="J264" s="125">
        <f t="shared" si="91"/>
        <v>24639.959999999963</v>
      </c>
      <c r="K264" s="120">
        <f t="shared" si="80"/>
        <v>97.6019503649635</v>
      </c>
    </row>
    <row r="265" spans="1:11" ht="150" x14ac:dyDescent="0.25">
      <c r="A265" s="124"/>
      <c r="B265" s="135" t="s">
        <v>272</v>
      </c>
      <c r="C265" s="119">
        <v>992</v>
      </c>
      <c r="D265" s="127" t="s">
        <v>73</v>
      </c>
      <c r="E265" s="127" t="s">
        <v>69</v>
      </c>
      <c r="F265" s="127" t="s">
        <v>379</v>
      </c>
      <c r="G265" s="127"/>
      <c r="H265" s="128">
        <f>H266</f>
        <v>4740000</v>
      </c>
      <c r="I265" s="128">
        <f>I266</f>
        <v>4740000</v>
      </c>
      <c r="J265" s="125">
        <f t="shared" ref="J265:J266" si="94">SUM(H265-I265)</f>
        <v>0</v>
      </c>
      <c r="K265" s="120">
        <f t="shared" ref="K265:K266" si="95">SUM(I265*100/H265)</f>
        <v>100</v>
      </c>
    </row>
    <row r="266" spans="1:11" ht="37.5" x14ac:dyDescent="0.25">
      <c r="A266" s="124"/>
      <c r="B266" s="135" t="s">
        <v>27</v>
      </c>
      <c r="C266" s="119">
        <v>992</v>
      </c>
      <c r="D266" s="127" t="s">
        <v>73</v>
      </c>
      <c r="E266" s="127" t="s">
        <v>69</v>
      </c>
      <c r="F266" s="127" t="s">
        <v>379</v>
      </c>
      <c r="G266" s="127" t="s">
        <v>26</v>
      </c>
      <c r="H266" s="128">
        <v>4740000</v>
      </c>
      <c r="I266" s="128">
        <v>4740000</v>
      </c>
      <c r="J266" s="125">
        <f t="shared" si="94"/>
        <v>0</v>
      </c>
      <c r="K266" s="120">
        <f t="shared" si="95"/>
        <v>100</v>
      </c>
    </row>
    <row r="267" spans="1:11" ht="37.5" x14ac:dyDescent="0.25">
      <c r="A267" s="124"/>
      <c r="B267" s="135" t="s">
        <v>380</v>
      </c>
      <c r="C267" s="119">
        <v>992</v>
      </c>
      <c r="D267" s="127" t="s">
        <v>73</v>
      </c>
      <c r="E267" s="127" t="s">
        <v>69</v>
      </c>
      <c r="F267" s="127" t="s">
        <v>106</v>
      </c>
      <c r="G267" s="127"/>
      <c r="H267" s="128">
        <f>H268</f>
        <v>4000000</v>
      </c>
      <c r="I267" s="128">
        <f>I268</f>
        <v>720000</v>
      </c>
      <c r="J267" s="125">
        <f t="shared" ref="J267:J270" si="96">SUM(H267-I267)</f>
        <v>3280000</v>
      </c>
      <c r="K267" s="120">
        <f t="shared" ref="K267:K270" si="97">SUM(I267*100/H267)</f>
        <v>18</v>
      </c>
    </row>
    <row r="268" spans="1:11" ht="37.5" x14ac:dyDescent="0.25">
      <c r="A268" s="124"/>
      <c r="B268" s="135" t="s">
        <v>131</v>
      </c>
      <c r="C268" s="119">
        <v>992</v>
      </c>
      <c r="D268" s="127" t="s">
        <v>73</v>
      </c>
      <c r="E268" s="127" t="s">
        <v>69</v>
      </c>
      <c r="F268" s="127" t="s">
        <v>105</v>
      </c>
      <c r="G268" s="127"/>
      <c r="H268" s="128">
        <f>H269</f>
        <v>4000000</v>
      </c>
      <c r="I268" s="128">
        <f>I269</f>
        <v>720000</v>
      </c>
      <c r="J268" s="125">
        <f t="shared" si="96"/>
        <v>3280000</v>
      </c>
      <c r="K268" s="120">
        <f t="shared" si="97"/>
        <v>18</v>
      </c>
    </row>
    <row r="269" spans="1:11" ht="37.5" x14ac:dyDescent="0.25">
      <c r="A269" s="124"/>
      <c r="B269" s="135" t="s">
        <v>27</v>
      </c>
      <c r="C269" s="119">
        <v>992</v>
      </c>
      <c r="D269" s="127" t="s">
        <v>73</v>
      </c>
      <c r="E269" s="127" t="s">
        <v>69</v>
      </c>
      <c r="F269" s="127" t="s">
        <v>105</v>
      </c>
      <c r="G269" s="127" t="s">
        <v>26</v>
      </c>
      <c r="H269" s="128">
        <v>4000000</v>
      </c>
      <c r="I269" s="128">
        <v>720000</v>
      </c>
      <c r="J269" s="125">
        <f t="shared" si="96"/>
        <v>3280000</v>
      </c>
      <c r="K269" s="120">
        <f t="shared" si="97"/>
        <v>18</v>
      </c>
    </row>
    <row r="270" spans="1:11" ht="18.75" x14ac:dyDescent="0.25">
      <c r="A270" s="124"/>
      <c r="B270" s="135" t="s">
        <v>188</v>
      </c>
      <c r="C270" s="119">
        <v>992</v>
      </c>
      <c r="D270" s="127" t="s">
        <v>73</v>
      </c>
      <c r="E270" s="127" t="s">
        <v>60</v>
      </c>
      <c r="F270" s="127"/>
      <c r="G270" s="127"/>
      <c r="H270" s="128">
        <f t="shared" ref="H270:I273" si="98">H271</f>
        <v>20883415</v>
      </c>
      <c r="I270" s="128">
        <f t="shared" si="98"/>
        <v>20333204.300000001</v>
      </c>
      <c r="J270" s="125">
        <f t="shared" si="96"/>
        <v>550210.69999999925</v>
      </c>
      <c r="K270" s="120">
        <f t="shared" si="97"/>
        <v>97.365322194669787</v>
      </c>
    </row>
    <row r="271" spans="1:11" ht="37.5" x14ac:dyDescent="0.25">
      <c r="A271" s="124"/>
      <c r="B271" s="135" t="s">
        <v>25</v>
      </c>
      <c r="C271" s="119">
        <v>992</v>
      </c>
      <c r="D271" s="127" t="s">
        <v>73</v>
      </c>
      <c r="E271" s="127" t="s">
        <v>60</v>
      </c>
      <c r="F271" s="127" t="s">
        <v>342</v>
      </c>
      <c r="G271" s="127"/>
      <c r="H271" s="128">
        <f t="shared" si="98"/>
        <v>20883415</v>
      </c>
      <c r="I271" s="128">
        <f t="shared" si="98"/>
        <v>20333204.300000001</v>
      </c>
      <c r="J271" s="125">
        <f t="shared" si="89"/>
        <v>550210.69999999925</v>
      </c>
      <c r="K271" s="120">
        <f t="shared" si="80"/>
        <v>97.365322194669787</v>
      </c>
    </row>
    <row r="272" spans="1:11" ht="49.9" customHeight="1" x14ac:dyDescent="0.25">
      <c r="A272" s="121"/>
      <c r="B272" s="135" t="s">
        <v>387</v>
      </c>
      <c r="C272" s="119">
        <v>992</v>
      </c>
      <c r="D272" s="127" t="s">
        <v>73</v>
      </c>
      <c r="E272" s="127" t="s">
        <v>60</v>
      </c>
      <c r="F272" s="127" t="s">
        <v>343</v>
      </c>
      <c r="G272" s="127"/>
      <c r="H272" s="128">
        <f t="shared" si="98"/>
        <v>20883415</v>
      </c>
      <c r="I272" s="128">
        <f t="shared" si="98"/>
        <v>20333204.300000001</v>
      </c>
      <c r="J272" s="125">
        <f t="shared" si="89"/>
        <v>550210.69999999925</v>
      </c>
      <c r="K272" s="120">
        <f t="shared" si="80"/>
        <v>97.365322194669787</v>
      </c>
    </row>
    <row r="273" spans="1:11" ht="59.25" customHeight="1" x14ac:dyDescent="0.25">
      <c r="A273" s="124"/>
      <c r="B273" s="135" t="s">
        <v>388</v>
      </c>
      <c r="C273" s="119">
        <v>992</v>
      </c>
      <c r="D273" s="127" t="s">
        <v>73</v>
      </c>
      <c r="E273" s="127" t="s">
        <v>60</v>
      </c>
      <c r="F273" s="127" t="s">
        <v>344</v>
      </c>
      <c r="G273" s="127"/>
      <c r="H273" s="128">
        <f t="shared" si="98"/>
        <v>20883415</v>
      </c>
      <c r="I273" s="128">
        <f t="shared" si="98"/>
        <v>20333204.300000001</v>
      </c>
      <c r="J273" s="125">
        <f t="shared" si="89"/>
        <v>550210.69999999925</v>
      </c>
      <c r="K273" s="120">
        <f t="shared" si="80"/>
        <v>97.365322194669787</v>
      </c>
    </row>
    <row r="274" spans="1:11" ht="41.45" customHeight="1" x14ac:dyDescent="0.25">
      <c r="A274" s="124"/>
      <c r="B274" s="135" t="s">
        <v>27</v>
      </c>
      <c r="C274" s="119">
        <v>992</v>
      </c>
      <c r="D274" s="127" t="s">
        <v>73</v>
      </c>
      <c r="E274" s="127" t="s">
        <v>60</v>
      </c>
      <c r="F274" s="127" t="s">
        <v>344</v>
      </c>
      <c r="G274" s="127" t="s">
        <v>26</v>
      </c>
      <c r="H274" s="128">
        <v>20883415</v>
      </c>
      <c r="I274" s="128">
        <v>20333204.300000001</v>
      </c>
      <c r="J274" s="125">
        <f t="shared" si="89"/>
        <v>550210.69999999925</v>
      </c>
      <c r="K274" s="120">
        <f t="shared" ref="K274:K275" si="99">SUM(I274*100/H274)</f>
        <v>97.365322194669787</v>
      </c>
    </row>
    <row r="275" spans="1:11" ht="38.25" customHeight="1" x14ac:dyDescent="0.25">
      <c r="A275" s="123"/>
      <c r="B275" s="133" t="s">
        <v>84</v>
      </c>
      <c r="C275" s="123">
        <v>992</v>
      </c>
      <c r="D275" s="129" t="s">
        <v>65</v>
      </c>
      <c r="E275" s="129" t="s">
        <v>31</v>
      </c>
      <c r="F275" s="129"/>
      <c r="G275" s="129"/>
      <c r="H275" s="125">
        <f t="shared" ref="H275:I276" si="100">H276</f>
        <v>4000000</v>
      </c>
      <c r="I275" s="125">
        <f t="shared" si="100"/>
        <v>4000000</v>
      </c>
      <c r="J275" s="125">
        <f t="shared" si="89"/>
        <v>0</v>
      </c>
      <c r="K275" s="120">
        <f t="shared" si="99"/>
        <v>100</v>
      </c>
    </row>
    <row r="276" spans="1:11" ht="18.75" x14ac:dyDescent="0.25">
      <c r="A276" s="121"/>
      <c r="B276" s="135" t="s">
        <v>93</v>
      </c>
      <c r="C276" s="119">
        <v>992</v>
      </c>
      <c r="D276" s="127" t="s">
        <v>65</v>
      </c>
      <c r="E276" s="127" t="s">
        <v>57</v>
      </c>
      <c r="F276" s="127"/>
      <c r="G276" s="127"/>
      <c r="H276" s="128">
        <f t="shared" si="100"/>
        <v>4000000</v>
      </c>
      <c r="I276" s="128">
        <f t="shared" si="100"/>
        <v>4000000</v>
      </c>
      <c r="J276" s="125">
        <f t="shared" si="89"/>
        <v>0</v>
      </c>
      <c r="K276" s="120">
        <f t="shared" ref="K276:K280" si="101">SUM(I276*100/H276)</f>
        <v>100</v>
      </c>
    </row>
    <row r="277" spans="1:11" ht="36.75" customHeight="1" x14ac:dyDescent="0.25">
      <c r="A277" s="124"/>
      <c r="B277" s="135" t="s">
        <v>139</v>
      </c>
      <c r="C277" s="119">
        <v>992</v>
      </c>
      <c r="D277" s="127" t="s">
        <v>65</v>
      </c>
      <c r="E277" s="127" t="s">
        <v>57</v>
      </c>
      <c r="F277" s="127" t="s">
        <v>45</v>
      </c>
      <c r="G277" s="127"/>
      <c r="H277" s="128">
        <f>H279</f>
        <v>4000000</v>
      </c>
      <c r="I277" s="128">
        <f>I279</f>
        <v>4000000</v>
      </c>
      <c r="J277" s="125">
        <f t="shared" si="89"/>
        <v>0</v>
      </c>
      <c r="K277" s="120">
        <f t="shared" si="101"/>
        <v>100</v>
      </c>
    </row>
    <row r="278" spans="1:11" ht="39.6" customHeight="1" x14ac:dyDescent="0.25">
      <c r="A278" s="124"/>
      <c r="B278" s="135" t="s">
        <v>347</v>
      </c>
      <c r="C278" s="119">
        <v>992</v>
      </c>
      <c r="D278" s="127" t="s">
        <v>65</v>
      </c>
      <c r="E278" s="127" t="s">
        <v>57</v>
      </c>
      <c r="F278" s="127" t="s">
        <v>345</v>
      </c>
      <c r="G278" s="127"/>
      <c r="H278" s="128">
        <f>H279</f>
        <v>4000000</v>
      </c>
      <c r="I278" s="128">
        <f>I279</f>
        <v>4000000</v>
      </c>
      <c r="J278" s="125">
        <f t="shared" ref="J278" si="102">SUM(H278-I278)</f>
        <v>0</v>
      </c>
      <c r="K278" s="120">
        <f t="shared" ref="K278" si="103">SUM(I278*100/H278)</f>
        <v>100</v>
      </c>
    </row>
    <row r="279" spans="1:11" ht="36.6" customHeight="1" x14ac:dyDescent="0.25">
      <c r="A279" s="124"/>
      <c r="B279" s="135" t="s">
        <v>140</v>
      </c>
      <c r="C279" s="119">
        <v>992</v>
      </c>
      <c r="D279" s="127" t="s">
        <v>65</v>
      </c>
      <c r="E279" s="127" t="s">
        <v>57</v>
      </c>
      <c r="F279" s="127" t="s">
        <v>346</v>
      </c>
      <c r="G279" s="127"/>
      <c r="H279" s="128">
        <f>H280</f>
        <v>4000000</v>
      </c>
      <c r="I279" s="128">
        <f>I280</f>
        <v>4000000</v>
      </c>
      <c r="J279" s="125">
        <f t="shared" si="89"/>
        <v>0</v>
      </c>
      <c r="K279" s="120">
        <f t="shared" si="101"/>
        <v>100</v>
      </c>
    </row>
    <row r="280" spans="1:11" ht="18.75" x14ac:dyDescent="0.25">
      <c r="A280" s="124"/>
      <c r="B280" s="135" t="s">
        <v>47</v>
      </c>
      <c r="C280" s="119">
        <v>992</v>
      </c>
      <c r="D280" s="127" t="s">
        <v>65</v>
      </c>
      <c r="E280" s="127" t="s">
        <v>57</v>
      </c>
      <c r="F280" s="127" t="s">
        <v>346</v>
      </c>
      <c r="G280" s="127" t="s">
        <v>46</v>
      </c>
      <c r="H280" s="128">
        <v>4000000</v>
      </c>
      <c r="I280" s="128">
        <v>4000000</v>
      </c>
      <c r="J280" s="125">
        <f t="shared" si="89"/>
        <v>0</v>
      </c>
      <c r="K280" s="120">
        <f t="shared" si="101"/>
        <v>100</v>
      </c>
    </row>
    <row r="281" spans="1:11" ht="17.25" customHeight="1" x14ac:dyDescent="0.3">
      <c r="A281" s="66"/>
      <c r="B281" s="70"/>
      <c r="C281" s="70"/>
      <c r="D281" s="117"/>
      <c r="E281" s="118"/>
      <c r="F281" s="68"/>
      <c r="G281" s="118"/>
      <c r="H281" s="118"/>
      <c r="I281" s="118"/>
      <c r="J281" s="115"/>
      <c r="K281" s="115"/>
    </row>
    <row r="282" spans="1:11" ht="17.25" customHeight="1" x14ac:dyDescent="0.3">
      <c r="A282" s="66"/>
      <c r="B282" s="70"/>
      <c r="C282" s="70"/>
      <c r="D282" s="117"/>
      <c r="E282" s="118"/>
      <c r="F282" s="68"/>
      <c r="G282" s="118"/>
      <c r="H282" s="118"/>
      <c r="I282" s="118"/>
      <c r="J282" s="115"/>
      <c r="K282" s="115"/>
    </row>
    <row r="283" spans="1:11" ht="17.25" customHeight="1" x14ac:dyDescent="0.3">
      <c r="A283" s="66"/>
      <c r="B283" s="70"/>
      <c r="C283" s="70"/>
      <c r="D283" s="117"/>
      <c r="E283" s="118"/>
      <c r="F283" s="68"/>
      <c r="G283" s="118"/>
      <c r="H283" s="118"/>
      <c r="I283" s="118"/>
      <c r="J283" s="115"/>
      <c r="K283" s="115"/>
    </row>
    <row r="284" spans="1:11" ht="17.25" customHeight="1" x14ac:dyDescent="0.3">
      <c r="A284" s="66"/>
      <c r="B284" s="70"/>
      <c r="C284" s="70"/>
      <c r="D284" s="117"/>
      <c r="E284" s="118"/>
      <c r="F284" s="68"/>
      <c r="G284" s="118"/>
      <c r="H284" s="118"/>
      <c r="I284" s="118"/>
      <c r="J284" s="115"/>
      <c r="K284" s="115"/>
    </row>
    <row r="285" spans="1:11" ht="18.75" customHeight="1" x14ac:dyDescent="0.3">
      <c r="A285" s="169" t="s">
        <v>391</v>
      </c>
      <c r="B285" s="169"/>
      <c r="C285" s="70"/>
      <c r="D285" s="117"/>
      <c r="E285" s="118"/>
      <c r="F285" s="68"/>
      <c r="G285" s="118"/>
      <c r="H285" s="118"/>
      <c r="I285" s="118"/>
      <c r="J285" s="115"/>
      <c r="K285" s="115"/>
    </row>
    <row r="286" spans="1:11" ht="35.25" customHeight="1" x14ac:dyDescent="0.3">
      <c r="A286" s="169"/>
      <c r="B286" s="169"/>
      <c r="C286" s="70"/>
      <c r="D286" s="117"/>
      <c r="E286" s="118"/>
      <c r="F286" s="68"/>
      <c r="G286" s="118"/>
      <c r="H286" s="71"/>
      <c r="I286" s="71"/>
      <c r="J286" s="167" t="s">
        <v>392</v>
      </c>
      <c r="K286" s="168"/>
    </row>
    <row r="287" spans="1:11" ht="0.75" customHeight="1" x14ac:dyDescent="0.3">
      <c r="A287" s="169"/>
      <c r="B287" s="169"/>
      <c r="C287" s="70"/>
      <c r="D287" s="117"/>
      <c r="E287" s="118"/>
      <c r="F287" s="68"/>
      <c r="G287" s="118"/>
      <c r="H287" s="118"/>
      <c r="I287" s="118"/>
      <c r="J287" s="115"/>
      <c r="K287" s="115"/>
    </row>
  </sheetData>
  <mergeCells count="13">
    <mergeCell ref="K7:K8"/>
    <mergeCell ref="B5:K5"/>
    <mergeCell ref="I2:K3"/>
    <mergeCell ref="I1:K1"/>
    <mergeCell ref="J286:K286"/>
    <mergeCell ref="A285:B287"/>
    <mergeCell ref="A7:A8"/>
    <mergeCell ref="B7:B8"/>
    <mergeCell ref="H7:H8"/>
    <mergeCell ref="C7:G7"/>
    <mergeCell ref="A4:K4"/>
    <mergeCell ref="I7:I8"/>
    <mergeCell ref="J7:J8"/>
  </mergeCells>
  <phoneticPr fontId="0" type="noConversion"/>
  <printOptions horizontalCentered="1"/>
  <pageMargins left="1.1811023622047245" right="0.39370078740157483" top="0.59055118110236227" bottom="0.39370078740157483" header="0.31496062992125984" footer="0.31496062992125984"/>
  <pageSetup paperSize="9" scale="55" fitToHeight="0" orientation="portrait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A10" sqref="A10:A11"/>
    </sheetView>
  </sheetViews>
  <sheetFormatPr defaultRowHeight="18.75" x14ac:dyDescent="0.3"/>
  <cols>
    <col min="1" max="1" width="37.5703125" style="2" customWidth="1"/>
    <col min="2" max="2" width="41.5703125" style="2" customWidth="1"/>
    <col min="3" max="3" width="20" style="2" customWidth="1"/>
    <col min="4" max="4" width="20.28515625" customWidth="1"/>
    <col min="5" max="5" width="25.85546875" customWidth="1"/>
  </cols>
  <sheetData>
    <row r="1" spans="1:5" x14ac:dyDescent="0.3">
      <c r="B1" s="177"/>
      <c r="C1" s="177"/>
      <c r="D1" s="187" t="s">
        <v>399</v>
      </c>
      <c r="E1" s="187"/>
    </row>
    <row r="2" spans="1:5" x14ac:dyDescent="0.3">
      <c r="B2" s="177"/>
      <c r="C2" s="179"/>
      <c r="D2" s="185" t="s">
        <v>400</v>
      </c>
      <c r="E2" s="186"/>
    </row>
    <row r="3" spans="1:5" x14ac:dyDescent="0.3">
      <c r="B3" s="3"/>
      <c r="C3" s="3"/>
      <c r="D3" s="186"/>
      <c r="E3" s="186"/>
    </row>
    <row r="4" spans="1:5" x14ac:dyDescent="0.3">
      <c r="B4" s="3"/>
      <c r="C4" s="3"/>
      <c r="D4" s="186"/>
      <c r="E4" s="186"/>
    </row>
    <row r="5" spans="1:5" ht="8.25" customHeight="1" x14ac:dyDescent="0.3">
      <c r="B5" s="180"/>
      <c r="C5" s="180"/>
      <c r="D5" s="186"/>
      <c r="E5" s="186"/>
    </row>
    <row r="6" spans="1:5" x14ac:dyDescent="0.3">
      <c r="B6" s="4"/>
      <c r="C6" s="4"/>
      <c r="D6" s="188" t="s">
        <v>401</v>
      </c>
      <c r="E6" s="188"/>
    </row>
    <row r="7" spans="1:5" x14ac:dyDescent="0.3">
      <c r="B7" s="4"/>
      <c r="C7" s="4"/>
      <c r="D7" s="189"/>
      <c r="E7" s="189"/>
    </row>
    <row r="8" spans="1:5" ht="39.6" customHeight="1" x14ac:dyDescent="0.2">
      <c r="A8" s="190" t="s">
        <v>356</v>
      </c>
      <c r="B8" s="190"/>
      <c r="C8" s="190"/>
      <c r="D8" s="191"/>
      <c r="E8" s="191"/>
    </row>
    <row r="9" spans="1:5" ht="15" customHeight="1" x14ac:dyDescent="0.2">
      <c r="A9" s="73"/>
      <c r="B9" s="73"/>
      <c r="C9" s="73"/>
      <c r="D9" s="74"/>
      <c r="E9" s="74"/>
    </row>
    <row r="10" spans="1:5" ht="12.75" x14ac:dyDescent="0.2">
      <c r="A10" s="178" t="s">
        <v>239</v>
      </c>
      <c r="B10" s="178" t="s">
        <v>240</v>
      </c>
      <c r="C10" s="178" t="s">
        <v>241</v>
      </c>
      <c r="D10" s="178" t="s">
        <v>242</v>
      </c>
      <c r="E10" s="178" t="s">
        <v>243</v>
      </c>
    </row>
    <row r="11" spans="1:5" ht="58.5" customHeight="1" x14ac:dyDescent="0.2">
      <c r="A11" s="178"/>
      <c r="B11" s="178"/>
      <c r="C11" s="178"/>
      <c r="D11" s="178"/>
      <c r="E11" s="178"/>
    </row>
    <row r="12" spans="1:5" ht="21.75" customHeight="1" x14ac:dyDescent="0.3">
      <c r="A12" s="55">
        <v>1</v>
      </c>
      <c r="B12" s="55">
        <v>2</v>
      </c>
      <c r="C12" s="55">
        <v>3</v>
      </c>
      <c r="D12" s="5">
        <v>4</v>
      </c>
      <c r="E12" s="5">
        <v>5</v>
      </c>
    </row>
    <row r="13" spans="1:5" ht="56.25" x14ac:dyDescent="0.2">
      <c r="A13" s="55" t="s">
        <v>199</v>
      </c>
      <c r="B13" s="139" t="s">
        <v>200</v>
      </c>
      <c r="C13" s="144">
        <f>SUM(C14,C17,C26)</f>
        <v>221848050</v>
      </c>
      <c r="D13" s="144">
        <f>SUM(D14,D17,D26)</f>
        <v>-141221190.70000005</v>
      </c>
      <c r="E13" s="145">
        <f>SUM(C13-D13)</f>
        <v>363069240.70000005</v>
      </c>
    </row>
    <row r="14" spans="1:5" ht="56.25" x14ac:dyDescent="0.2">
      <c r="A14" s="55" t="s">
        <v>201</v>
      </c>
      <c r="B14" s="139" t="s">
        <v>202</v>
      </c>
      <c r="C14" s="144">
        <f>C15+C16</f>
        <v>0</v>
      </c>
      <c r="D14" s="144">
        <f>D15+D16</f>
        <v>0</v>
      </c>
      <c r="E14" s="145">
        <f t="shared" ref="E14:E32" si="0">SUM(C14-D14)</f>
        <v>0</v>
      </c>
    </row>
    <row r="15" spans="1:5" ht="93.75" x14ac:dyDescent="0.2">
      <c r="A15" s="95" t="s">
        <v>203</v>
      </c>
      <c r="B15" s="140" t="s">
        <v>204</v>
      </c>
      <c r="C15" s="146">
        <v>0</v>
      </c>
      <c r="D15" s="147">
        <v>0</v>
      </c>
      <c r="E15" s="148">
        <f t="shared" si="0"/>
        <v>0</v>
      </c>
    </row>
    <row r="16" spans="1:5" ht="93.75" x14ac:dyDescent="0.2">
      <c r="A16" s="95" t="s">
        <v>205</v>
      </c>
      <c r="B16" s="140" t="s">
        <v>206</v>
      </c>
      <c r="C16" s="146">
        <v>0</v>
      </c>
      <c r="D16" s="147">
        <v>0</v>
      </c>
      <c r="E16" s="148">
        <f t="shared" si="0"/>
        <v>0</v>
      </c>
    </row>
    <row r="17" spans="1:5" ht="56.25" x14ac:dyDescent="0.2">
      <c r="A17" s="55" t="s">
        <v>207</v>
      </c>
      <c r="B17" s="139" t="s">
        <v>208</v>
      </c>
      <c r="C17" s="144">
        <f>SUM(C21,C25)</f>
        <v>221848050</v>
      </c>
      <c r="D17" s="144">
        <f>SUM(D21,D25)</f>
        <v>-141221190.70000005</v>
      </c>
      <c r="E17" s="145">
        <f t="shared" si="0"/>
        <v>363069240.70000005</v>
      </c>
    </row>
    <row r="18" spans="1:5" ht="37.5" x14ac:dyDescent="0.2">
      <c r="A18" s="95" t="s">
        <v>209</v>
      </c>
      <c r="B18" s="140" t="s">
        <v>210</v>
      </c>
      <c r="C18" s="146">
        <f t="shared" ref="C18:E20" si="1">C19</f>
        <v>-996553747</v>
      </c>
      <c r="D18" s="146">
        <f t="shared" si="1"/>
        <v>-1043436689.76</v>
      </c>
      <c r="E18" s="148">
        <f t="shared" si="0"/>
        <v>46882942.75999999</v>
      </c>
    </row>
    <row r="19" spans="1:5" ht="37.5" x14ac:dyDescent="0.2">
      <c r="A19" s="95" t="s">
        <v>211</v>
      </c>
      <c r="B19" s="140" t="s">
        <v>212</v>
      </c>
      <c r="C19" s="146">
        <f t="shared" si="1"/>
        <v>-996553747</v>
      </c>
      <c r="D19" s="146">
        <f t="shared" si="1"/>
        <v>-1043436689.76</v>
      </c>
      <c r="E19" s="148">
        <f t="shared" si="0"/>
        <v>46882942.75999999</v>
      </c>
    </row>
    <row r="20" spans="1:5" ht="37.5" x14ac:dyDescent="0.2">
      <c r="A20" s="95" t="s">
        <v>213</v>
      </c>
      <c r="B20" s="140" t="s">
        <v>214</v>
      </c>
      <c r="C20" s="146">
        <f>C21</f>
        <v>-996553747</v>
      </c>
      <c r="D20" s="146">
        <f t="shared" si="1"/>
        <v>-1043436689.76</v>
      </c>
      <c r="E20" s="146">
        <f t="shared" si="1"/>
        <v>46882942.75999999</v>
      </c>
    </row>
    <row r="21" spans="1:5" ht="56.25" x14ac:dyDescent="0.2">
      <c r="A21" s="138" t="s">
        <v>215</v>
      </c>
      <c r="B21" s="141" t="s">
        <v>216</v>
      </c>
      <c r="C21" s="149">
        <v>-996553747</v>
      </c>
      <c r="D21" s="149">
        <v>-1043436689.76</v>
      </c>
      <c r="E21" s="150">
        <f t="shared" si="0"/>
        <v>46882942.75999999</v>
      </c>
    </row>
    <row r="22" spans="1:5" ht="37.5" x14ac:dyDescent="0.2">
      <c r="A22" s="95" t="s">
        <v>217</v>
      </c>
      <c r="B22" s="140" t="s">
        <v>218</v>
      </c>
      <c r="C22" s="146">
        <f t="shared" ref="C22:D24" si="2">C23</f>
        <v>1218401797</v>
      </c>
      <c r="D22" s="146">
        <f t="shared" si="2"/>
        <v>902215499.05999994</v>
      </c>
      <c r="E22" s="148">
        <f t="shared" si="0"/>
        <v>316186297.94000006</v>
      </c>
    </row>
    <row r="23" spans="1:5" ht="37.5" x14ac:dyDescent="0.2">
      <c r="A23" s="95" t="s">
        <v>219</v>
      </c>
      <c r="B23" s="140" t="s">
        <v>220</v>
      </c>
      <c r="C23" s="146">
        <f t="shared" si="2"/>
        <v>1218401797</v>
      </c>
      <c r="D23" s="146">
        <f t="shared" si="2"/>
        <v>902215499.05999994</v>
      </c>
      <c r="E23" s="148">
        <f t="shared" si="0"/>
        <v>316186297.94000006</v>
      </c>
    </row>
    <row r="24" spans="1:5" ht="37.5" x14ac:dyDescent="0.2">
      <c r="A24" s="95" t="s">
        <v>221</v>
      </c>
      <c r="B24" s="140" t="s">
        <v>222</v>
      </c>
      <c r="C24" s="146">
        <f t="shared" si="2"/>
        <v>1218401797</v>
      </c>
      <c r="D24" s="146">
        <f t="shared" si="2"/>
        <v>902215499.05999994</v>
      </c>
      <c r="E24" s="148">
        <f t="shared" si="0"/>
        <v>316186297.94000006</v>
      </c>
    </row>
    <row r="25" spans="1:5" ht="56.25" x14ac:dyDescent="0.2">
      <c r="A25" s="138" t="s">
        <v>223</v>
      </c>
      <c r="B25" s="141" t="s">
        <v>224</v>
      </c>
      <c r="C25" s="149">
        <v>1218401797</v>
      </c>
      <c r="D25" s="149">
        <v>902215499.05999994</v>
      </c>
      <c r="E25" s="150">
        <f t="shared" si="0"/>
        <v>316186297.94000006</v>
      </c>
    </row>
    <row r="26" spans="1:5" ht="56.25" x14ac:dyDescent="0.3">
      <c r="A26" s="55" t="s">
        <v>225</v>
      </c>
      <c r="B26" s="142" t="s">
        <v>226</v>
      </c>
      <c r="C26" s="144">
        <f>C29+C31+C27</f>
        <v>0</v>
      </c>
      <c r="D26" s="144">
        <f>D29+D31+D27</f>
        <v>0</v>
      </c>
      <c r="E26" s="145">
        <f t="shared" si="0"/>
        <v>0</v>
      </c>
    </row>
    <row r="27" spans="1:5" ht="75" x14ac:dyDescent="0.3">
      <c r="A27" s="95" t="s">
        <v>227</v>
      </c>
      <c r="B27" s="143" t="s">
        <v>228</v>
      </c>
      <c r="C27" s="146">
        <f>C28</f>
        <v>0</v>
      </c>
      <c r="D27" s="146">
        <f>D28</f>
        <v>0</v>
      </c>
      <c r="E27" s="148">
        <f t="shared" si="0"/>
        <v>0</v>
      </c>
    </row>
    <row r="28" spans="1:5" ht="75" x14ac:dyDescent="0.3">
      <c r="A28" s="95" t="s">
        <v>229</v>
      </c>
      <c r="B28" s="143" t="s">
        <v>230</v>
      </c>
      <c r="C28" s="146">
        <v>0</v>
      </c>
      <c r="D28" s="147">
        <v>0</v>
      </c>
      <c r="E28" s="148">
        <f t="shared" si="0"/>
        <v>0</v>
      </c>
    </row>
    <row r="29" spans="1:5" ht="56.25" x14ac:dyDescent="0.3">
      <c r="A29" s="95" t="s">
        <v>231</v>
      </c>
      <c r="B29" s="143" t="s">
        <v>232</v>
      </c>
      <c r="C29" s="146">
        <f>C30</f>
        <v>-23000000</v>
      </c>
      <c r="D29" s="146">
        <f>D30</f>
        <v>0</v>
      </c>
      <c r="E29" s="148">
        <f t="shared" si="0"/>
        <v>-23000000</v>
      </c>
    </row>
    <row r="30" spans="1:5" ht="195" customHeight="1" x14ac:dyDescent="0.2">
      <c r="A30" s="138" t="s">
        <v>233</v>
      </c>
      <c r="B30" s="141" t="s">
        <v>234</v>
      </c>
      <c r="C30" s="149">
        <v>-23000000</v>
      </c>
      <c r="D30" s="151">
        <v>0</v>
      </c>
      <c r="E30" s="150">
        <f t="shared" si="0"/>
        <v>-23000000</v>
      </c>
    </row>
    <row r="31" spans="1:5" ht="75" x14ac:dyDescent="0.2">
      <c r="A31" s="95" t="s">
        <v>235</v>
      </c>
      <c r="B31" s="140" t="s">
        <v>236</v>
      </c>
      <c r="C31" s="146">
        <f>C32</f>
        <v>23000000</v>
      </c>
      <c r="D31" s="146">
        <f>D32</f>
        <v>0</v>
      </c>
      <c r="E31" s="148">
        <f t="shared" si="0"/>
        <v>23000000</v>
      </c>
    </row>
    <row r="32" spans="1:5" ht="93.75" x14ac:dyDescent="0.2">
      <c r="A32" s="138" t="s">
        <v>237</v>
      </c>
      <c r="B32" s="141" t="s">
        <v>238</v>
      </c>
      <c r="C32" s="149">
        <v>23000000</v>
      </c>
      <c r="D32" s="151">
        <v>0</v>
      </c>
      <c r="E32" s="150">
        <f t="shared" si="0"/>
        <v>23000000</v>
      </c>
    </row>
    <row r="33" spans="1:5" x14ac:dyDescent="0.3">
      <c r="A33" s="54"/>
      <c r="B33" s="56"/>
      <c r="C33" s="1"/>
    </row>
    <row r="34" spans="1:5" x14ac:dyDescent="0.3">
      <c r="A34" s="54"/>
      <c r="B34" s="56"/>
    </row>
    <row r="35" spans="1:5" ht="56.25" x14ac:dyDescent="0.3">
      <c r="A35" s="54" t="s">
        <v>391</v>
      </c>
      <c r="B35" s="56"/>
      <c r="C35" s="1"/>
      <c r="E35" s="1" t="s">
        <v>392</v>
      </c>
    </row>
  </sheetData>
  <mergeCells count="12">
    <mergeCell ref="D1:E1"/>
    <mergeCell ref="D2:E5"/>
    <mergeCell ref="D10:D11"/>
    <mergeCell ref="E10:E11"/>
    <mergeCell ref="A8:E8"/>
    <mergeCell ref="B1:C1"/>
    <mergeCell ref="B2:C2"/>
    <mergeCell ref="B5:C5"/>
    <mergeCell ref="A10:A11"/>
    <mergeCell ref="B10:B11"/>
    <mergeCell ref="C10:C11"/>
    <mergeCell ref="D6:E6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3</vt:lpstr>
      <vt:lpstr>6</vt:lpstr>
      <vt:lpstr>4</vt:lpstr>
      <vt:lpstr>5</vt:lpstr>
      <vt:lpstr>'3'!Заголовки_для_печати</vt:lpstr>
      <vt:lpstr>'4'!Заголовки_для_печати</vt:lpstr>
      <vt:lpstr>'6'!Заголовки_для_печати</vt:lpstr>
      <vt:lpstr>'3'!Область_печати</vt:lpstr>
      <vt:lpstr>'4'!Область_печати</vt:lpstr>
      <vt:lpstr>'6'!Область_печати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</cp:lastModifiedBy>
  <cp:lastPrinted>2026-04-28T06:52:01Z</cp:lastPrinted>
  <dcterms:created xsi:type="dcterms:W3CDTF">1996-10-08T23:32:33Z</dcterms:created>
  <dcterms:modified xsi:type="dcterms:W3CDTF">2026-04-28T06:52:30Z</dcterms:modified>
</cp:coreProperties>
</file>